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202300"/>
  <mc:AlternateContent xmlns:mc="http://schemas.openxmlformats.org/markup-compatibility/2006">
    <mc:Choice Requires="x15">
      <x15ac:absPath xmlns:x15ac="http://schemas.microsoft.com/office/spreadsheetml/2010/11/ac" url="C:\Users\egcp.projetos.PMNFGOV\Documents\Hiroji\Orçamentos\Finalizado\Messias\R03\"/>
    </mc:Choice>
  </mc:AlternateContent>
  <xr:revisionPtr revIDLastSave="0" documentId="13_ncr:1_{DD423FF8-FD1E-4472-A5D5-4BD6ACEF63A2}" xr6:coauthVersionLast="47" xr6:coauthVersionMax="47" xr10:uidLastSave="{00000000-0000-0000-0000-000000000000}"/>
  <bookViews>
    <workbookView xWindow="-120" yWindow="-120" windowWidth="29040" windowHeight="15720" xr2:uid="{95FF491A-7AEA-4EF1-8DCE-8F49F054E63D}"/>
  </bookViews>
  <sheets>
    <sheet name="1-PLANILHA" sheetId="3" r:id="rId1"/>
  </sheets>
  <externalReferences>
    <externalReference r:id="rId2"/>
  </externalReferences>
  <definedNames>
    <definedName name="A_Fórmulas_1">'1-PLANILHA'!$A$10222:$J$10222</definedName>
    <definedName name="A_Fórmulas_2">#REF!</definedName>
    <definedName name="A_Fórmulas_3">#REF!</definedName>
    <definedName name="Adm_Local_Deson">#REF!</definedName>
    <definedName name="Adm_Local_Oner">#REF!</definedName>
    <definedName name="Área_Construída__m2">#REF!</definedName>
    <definedName name="_xlnm.Print_Area" localSheetId="0">'1-PLANILHA'!$A$1:$J$394</definedName>
    <definedName name="Arq">#REF!</definedName>
    <definedName name="BDI.Opcao" hidden="1">[1]DADOS!$C$18</definedName>
    <definedName name="BDI_DESONERADO">#REF!</definedName>
    <definedName name="BDI_DIF">#REF!</definedName>
    <definedName name="BDI_ONERADO">#REF!</definedName>
    <definedName name="Dias_mês">#REF!</definedName>
    <definedName name="EMOP_Cod">#REF!</definedName>
    <definedName name="EMOP_Comp_Cod">#REF!</definedName>
    <definedName name="EMOP_Comp_Custo">#REF!</definedName>
    <definedName name="EMOP_Comp_Desc">#REF!</definedName>
    <definedName name="EMOP_Comp_Unid">#REF!</definedName>
    <definedName name="EMOP_Custo">#REF!</definedName>
    <definedName name="EMOP_Desc">#REF!</definedName>
    <definedName name="EMOP_Ins_Cod">#REF!</definedName>
    <definedName name="EMOP_Ins_Custo">#REF!</definedName>
    <definedName name="EMOP_Ins_Desc">#REF!</definedName>
    <definedName name="EMOP_Ins_Unid">#REF!</definedName>
    <definedName name="EMOP_Unid">#REF!</definedName>
    <definedName name="Enc_Compl_Deson">#REF!</definedName>
    <definedName name="Enc_Compl_Oner">#REF!</definedName>
    <definedName name="Endereço">#REF!</definedName>
    <definedName name="EngOrçamCREA">#REF!</definedName>
    <definedName name="EngOrcamentista">#REF!</definedName>
    <definedName name="EngOrçamMat">#REF!</definedName>
    <definedName name="EngOrçamNome">#REF!</definedName>
    <definedName name="Import.DataBase" hidden="1">OFFSET([1]DADOS!$D$19,0,-1)</definedName>
    <definedName name="Menor_Valor_Total">#REF!</definedName>
    <definedName name="Mes_Base">#REF!</definedName>
    <definedName name="MêsBaseNum">#REF!</definedName>
    <definedName name="Municipio">#REF!</definedName>
    <definedName name="Nome_do_Projeto">#REF!</definedName>
    <definedName name="Orc_Vencedor">#REF!</definedName>
    <definedName name="PercentualRecomAcima1500">#REF!</definedName>
    <definedName name="PercentualRecomAcima1500Texto">#REF!</definedName>
    <definedName name="PercentualRecomAte150">#REF!</definedName>
    <definedName name="PercentualRecomAte150Texto">#REF!</definedName>
    <definedName name="PercentualRecomDe150Ate1500">#REF!</definedName>
    <definedName name="PercentualRecomDe150Ate1500Texto">#REF!</definedName>
    <definedName name="Prazo_da_Obra__MESES">#REF!</definedName>
    <definedName name="Revisao">#REF!</definedName>
    <definedName name="SCO_D_Cod">#REF!</definedName>
    <definedName name="SCO_D_Custo">#REF!</definedName>
    <definedName name="SCO_D_Desc">#REF!</definedName>
    <definedName name="SCO_D_Unid">#REF!</definedName>
    <definedName name="SCO_Ins_D_Cod">#REF!</definedName>
    <definedName name="SCO_Ins_D_Custo">#REF!</definedName>
    <definedName name="SCO_Ins_D_Desc">#REF!</definedName>
    <definedName name="SCO_Ins_D_Unid">#REF!</definedName>
    <definedName name="SCO_Ins_O_Cod">#REF!</definedName>
    <definedName name="SCO_Ins_O_Custo">#REF!</definedName>
    <definedName name="SCO_Ins_O_Desc">#REF!</definedName>
    <definedName name="SCO_Ins_O_Unid">#REF!</definedName>
    <definedName name="SCO_O_Cod">#REF!</definedName>
    <definedName name="SCO_O_Custo">#REF!</definedName>
    <definedName name="SCO_O_Desc">#REF!</definedName>
    <definedName name="SCO_O_Unid">#REF!</definedName>
    <definedName name="Secretaria_Solicitante">#REF!</definedName>
    <definedName name="SINAPI_Cod">#REF!</definedName>
    <definedName name="SINAPI_CustoD">#REF!</definedName>
    <definedName name="SINAPI_CustoO">#REF!</definedName>
    <definedName name="SINAPI_Desc">#REF!</definedName>
    <definedName name="SINAPI_Ins_Cod">#REF!</definedName>
    <definedName name="SINAPI_Ins_CustoD">#REF!</definedName>
    <definedName name="SINAPI_Ins_CustoO">#REF!</definedName>
    <definedName name="SINAPI_Ins_Desc">#REF!</definedName>
    <definedName name="SINAPI_Ins_Unid">#REF!</definedName>
    <definedName name="SINAPI_Unid">#REF!</definedName>
    <definedName name="SindusconAuxAlimentação">#REF!</definedName>
    <definedName name="SindusconRefeição">#REF!</definedName>
    <definedName name="SindusconTitulo">#REF!</definedName>
    <definedName name="TarifaFAOL">#REF!</definedName>
    <definedName name="Titulo_01">#REF!</definedName>
    <definedName name="Titulo_02">#REF!</definedName>
    <definedName name="Titulo_03">#REF!</definedName>
    <definedName name="Titulo_04">#REF!</definedName>
    <definedName name="Titulo_05">#REF!</definedName>
    <definedName name="Titulo_06">#REF!</definedName>
    <definedName name="Titulo_07">#REF!</definedName>
    <definedName name="Titulo_08">#REF!</definedName>
    <definedName name="Titulo_09">#REF!</definedName>
    <definedName name="Titulo_10">#REF!</definedName>
    <definedName name="Titulo_11">#REF!</definedName>
    <definedName name="Titulo_12">#REF!</definedName>
    <definedName name="Titulo_13">#REF!</definedName>
    <definedName name="Titulo_14">#REF!</definedName>
    <definedName name="Titulo_15">#REF!</definedName>
    <definedName name="Titulo_16">#REF!</definedName>
    <definedName name="Titulo_17">#REF!</definedName>
    <definedName name="Titulo_A">#REF!</definedName>
    <definedName name="Titulo_B">#REF!</definedName>
    <definedName name="Titulo_B.01">#REF!</definedName>
    <definedName name="Titulo_B.02">#REF!</definedName>
    <definedName name="Titulo_B.03">#REF!</definedName>
    <definedName name="Titulo_B.04">#REF!</definedName>
    <definedName name="Titulo_B.05">#REF!</definedName>
    <definedName name="Titulo_B.06">#REF!</definedName>
    <definedName name="Titulo_B.07">#REF!</definedName>
    <definedName name="Titulo_B.08">#REF!</definedName>
    <definedName name="Titulo_B.09">#REF!</definedName>
    <definedName name="Titulo_B.10">#REF!</definedName>
    <definedName name="Titulo_B.11">#REF!</definedName>
    <definedName name="Titulo_B.12">#REF!</definedName>
    <definedName name="Titulo_B.13">#REF!</definedName>
    <definedName name="Titulo_B.14">#REF!</definedName>
    <definedName name="Titulo_B.15">#REF!</definedName>
    <definedName name="Titulo_B.16">#REF!</definedName>
    <definedName name="Titulo_B.17">#REF!</definedName>
    <definedName name="_xlnm.Print_Titles" localSheetId="0">'1-PLANILHA'!$9:$9</definedName>
    <definedName name="Total_Deson_A">'1-PLANILHA'!$I$115</definedName>
    <definedName name="Total_Deson_B">'1-PLANILHA'!$I$378</definedName>
    <definedName name="Total_item_Deson_01">'1-PLANILHA'!$I$12</definedName>
    <definedName name="Total_item_Deson_02">'1-PLANILHA'!$I$15</definedName>
    <definedName name="Total_item_Deson_03">'1-PLANILHA'!$I$18</definedName>
    <definedName name="Total_item_Deson_04">'1-PLANILHA'!$I$27</definedName>
    <definedName name="Total_item_Deson_05">'1-PLANILHA'!$I$32</definedName>
    <definedName name="Total_item_Deson_06">'1-PLANILHA'!$I$38</definedName>
    <definedName name="Total_item_Deson_07">'1-PLANILHA'!$I$82</definedName>
    <definedName name="Total_item_Deson_08">'1-PLANILHA'!$I$89</definedName>
    <definedName name="Total_item_Deson_09">'1-PLANILHA'!$I$93</definedName>
    <definedName name="Total_item_Deson_10">'1-PLANILHA'!$I$96</definedName>
    <definedName name="Total_item_Deson_11">'1-PLANILHA'!$I$99</definedName>
    <definedName name="Total_item_Deson_12">'1-PLANILHA'!$I$101</definedName>
    <definedName name="Total_item_Deson_13">'1-PLANILHA'!$I$103</definedName>
    <definedName name="Total_item_Deson_14">'1-PLANILHA'!$I$105</definedName>
    <definedName name="Total_item_Deson_15">'1-PLANILHA'!$I$107</definedName>
    <definedName name="Total_item_Deson_16">'1-PLANILHA'!$I$110</definedName>
    <definedName name="Total_item_Deson_17">'1-PLANILHA'!$I$112</definedName>
    <definedName name="Total_item_Deson_B.01">'1-PLANILHA'!$I$121</definedName>
    <definedName name="Total_item_Deson_B.02">'1-PLANILHA'!$I$124</definedName>
    <definedName name="Total_item_Deson_B.03">'1-PLANILHA'!$I$127</definedName>
    <definedName name="Total_item_Deson_B.04">'1-PLANILHA'!$I$139</definedName>
    <definedName name="Total_item_Deson_B.05">'1-PLANILHA'!$I$150</definedName>
    <definedName name="Total_item_Deson_B.06">'1-PLANILHA'!$I$158</definedName>
    <definedName name="Total_item_Deson_B.07">'1-PLANILHA'!$I$162</definedName>
    <definedName name="Total_item_Deson_B.08">'1-PLANILHA'!$I$168</definedName>
    <definedName name="Total_item_Deson_B.09">'1-PLANILHA'!$I$192</definedName>
    <definedName name="Total_item_Deson_B.10">'1-PLANILHA'!$I$200</definedName>
    <definedName name="Total_item_Deson_B.11">'1-PLANILHA'!$I$210</definedName>
    <definedName name="Total_item_Deson_B.12">'1-PLANILHA'!$I$242</definedName>
    <definedName name="Total_item_Deson_B.13">'1-PLANILHA'!$I$298</definedName>
    <definedName name="Total_item_Deson_B.14">'1-PLANILHA'!$I$317</definedName>
    <definedName name="Total_item_Deson_B.15">'1-PLANILHA'!$I$325</definedName>
    <definedName name="Total_item_Deson_B.16">'1-PLANILHA'!$I$334</definedName>
    <definedName name="Total_item_Deson_B.17">'1-PLANILHA'!$I$350</definedName>
    <definedName name="Total_item_Oner_01">'1-PLANILHA'!$J$12</definedName>
    <definedName name="Total_item_Oner_02">'1-PLANILHA'!$J$15</definedName>
    <definedName name="Total_item_Oner_03">'1-PLANILHA'!$J$18</definedName>
    <definedName name="Total_item_Oner_04">'1-PLANILHA'!$J$27</definedName>
    <definedName name="Total_item_Oner_05">'1-PLANILHA'!$J$32</definedName>
    <definedName name="Total_item_Oner_06">'1-PLANILHA'!$J$38</definedName>
    <definedName name="Total_item_Oner_07">'1-PLANILHA'!$J$82</definedName>
    <definedName name="Total_item_Oner_08">'1-PLANILHA'!$J$89</definedName>
    <definedName name="Total_item_Oner_09">'1-PLANILHA'!$J$93</definedName>
    <definedName name="Total_item_Oner_10">'1-PLANILHA'!$J$96</definedName>
    <definedName name="Total_item_Oner_11">'1-PLANILHA'!$J$99</definedName>
    <definedName name="Total_item_Oner_12">'1-PLANILHA'!$J$101</definedName>
    <definedName name="Total_item_Oner_13">'1-PLANILHA'!$J$103</definedName>
    <definedName name="Total_item_Oner_14">'1-PLANILHA'!$J$105</definedName>
    <definedName name="Total_item_Oner_15">'1-PLANILHA'!$J$107</definedName>
    <definedName name="Total_item_Oner_16">'1-PLANILHA'!$J$110</definedName>
    <definedName name="Total_item_Oner_17">'1-PLANILHA'!$J$112</definedName>
    <definedName name="Total_item_Oner_B.01">'1-PLANILHA'!$J$121</definedName>
    <definedName name="Total_item_Oner_B.02">'1-PLANILHA'!$J$124</definedName>
    <definedName name="Total_item_Oner_B.03">'1-PLANILHA'!$J$127</definedName>
    <definedName name="Total_item_Oner_B.04">'1-PLANILHA'!$J$139</definedName>
    <definedName name="Total_item_Oner_B.05">'1-PLANILHA'!$J$150</definedName>
    <definedName name="Total_item_Oner_B.06">'1-PLANILHA'!$J$158</definedName>
    <definedName name="Total_item_Oner_B.07">'1-PLANILHA'!$J$162</definedName>
    <definedName name="Total_item_Oner_B.08">'1-PLANILHA'!$J$168</definedName>
    <definedName name="Total_item_Oner_B.09">'1-PLANILHA'!$J$192</definedName>
    <definedName name="Total_item_Oner_B.10">'1-PLANILHA'!$J$200</definedName>
    <definedName name="Total_item_Oner_B.11">'1-PLANILHA'!$J$210</definedName>
    <definedName name="Total_item_Oner_B.12">'1-PLANILHA'!$J$242</definedName>
    <definedName name="Total_item_Oner_B.13">'1-PLANILHA'!$J$298</definedName>
    <definedName name="Total_item_Oner_B.14">'1-PLANILHA'!$J$317</definedName>
    <definedName name="Total_item_Oner_B.15">'1-PLANILHA'!$J$325</definedName>
    <definedName name="Total_item_Oner_B.16">'1-PLANILHA'!$J$334</definedName>
    <definedName name="Total_item_Oner_B.17">'1-PLANILHA'!$J$350</definedName>
    <definedName name="Total_Oner_A">'1-PLANILHA'!$J$115</definedName>
    <definedName name="Total_Oner_B">'1-PLANILHA'!$J$378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3" l="1"/>
  <c r="J356" i="3"/>
  <c r="J374" i="3"/>
  <c r="J371" i="3"/>
  <c r="J348" i="3"/>
  <c r="J372" i="3"/>
  <c r="J373" i="3"/>
  <c r="J375" i="3"/>
  <c r="J376" i="3"/>
  <c r="J357" i="3"/>
  <c r="J344" i="3"/>
  <c r="J108" i="3" l="1"/>
  <c r="J107" i="3" s="1"/>
  <c r="I108" i="3"/>
  <c r="I107" i="3" s="1"/>
  <c r="I24" i="3"/>
  <c r="I374" i="3"/>
  <c r="I372" i="3"/>
  <c r="I373" i="3"/>
  <c r="I356" i="3"/>
  <c r="I376" i="3"/>
  <c r="I375" i="3"/>
  <c r="I348" i="3"/>
  <c r="I371" i="3"/>
  <c r="J358" i="3"/>
  <c r="I358" i="3"/>
  <c r="I347" i="3"/>
  <c r="J347" i="3"/>
  <c r="J346" i="3"/>
  <c r="I346" i="3"/>
  <c r="J365" i="3"/>
  <c r="I365" i="3"/>
  <c r="I357" i="3"/>
  <c r="J360" i="3"/>
  <c r="I360" i="3"/>
  <c r="J364" i="3"/>
  <c r="I364" i="3"/>
  <c r="J359" i="3"/>
  <c r="I359" i="3"/>
  <c r="J345" i="3"/>
  <c r="I345" i="3"/>
  <c r="J343" i="3"/>
  <c r="I343" i="3"/>
  <c r="J370" i="3"/>
  <c r="I370" i="3"/>
  <c r="J366" i="3"/>
  <c r="I366" i="3"/>
  <c r="J133" i="3"/>
  <c r="I133" i="3"/>
  <c r="I344" i="3"/>
  <c r="J367" i="3"/>
  <c r="I367" i="3"/>
  <c r="J183" i="3" l="1"/>
  <c r="I183" i="3"/>
  <c r="J286" i="3"/>
  <c r="I286" i="3"/>
  <c r="J279" i="3"/>
  <c r="I279" i="3"/>
  <c r="J285" i="3"/>
  <c r="I285" i="3"/>
  <c r="J280" i="3"/>
  <c r="I280" i="3"/>
  <c r="J368" i="3"/>
  <c r="I368" i="3"/>
  <c r="J284" i="3"/>
  <c r="I284" i="3"/>
  <c r="J281" i="3"/>
  <c r="I281" i="3"/>
  <c r="J369" i="3"/>
  <c r="I369" i="3"/>
  <c r="J256" i="3"/>
  <c r="I256" i="3"/>
  <c r="I283" i="3"/>
  <c r="J283" i="3"/>
  <c r="J288" i="3"/>
  <c r="I288" i="3"/>
  <c r="J257" i="3"/>
  <c r="I257" i="3"/>
  <c r="J282" i="3"/>
  <c r="I282" i="3"/>
  <c r="J295" i="3"/>
  <c r="I295" i="3"/>
  <c r="J258" i="3"/>
  <c r="I258" i="3"/>
  <c r="J270" i="3"/>
  <c r="I270" i="3"/>
  <c r="I296" i="3"/>
  <c r="J296" i="3"/>
  <c r="J259" i="3"/>
  <c r="I259" i="3"/>
  <c r="I289" i="3"/>
  <c r="J289" i="3"/>
  <c r="J267" i="3"/>
  <c r="I267" i="3"/>
  <c r="J269" i="3"/>
  <c r="I269" i="3"/>
  <c r="J294" i="3"/>
  <c r="I294" i="3"/>
  <c r="J273" i="3"/>
  <c r="I273" i="3"/>
  <c r="J342" i="3"/>
  <c r="I342" i="3"/>
  <c r="J181" i="3"/>
  <c r="I181" i="3"/>
  <c r="J287" i="3"/>
  <c r="I287" i="3"/>
  <c r="I130" i="3" l="1"/>
  <c r="J130" i="3"/>
  <c r="J132" i="3"/>
  <c r="I132" i="3"/>
  <c r="J185" i="3"/>
  <c r="I185" i="3"/>
  <c r="I292" i="3"/>
  <c r="J292" i="3"/>
  <c r="I186" i="3"/>
  <c r="J186" i="3"/>
  <c r="I197" i="3"/>
  <c r="J197" i="3"/>
  <c r="I180" i="3"/>
  <c r="J180" i="3"/>
  <c r="J271" i="3"/>
  <c r="I271" i="3"/>
  <c r="I189" i="3"/>
  <c r="J189" i="3"/>
  <c r="J274" i="3"/>
  <c r="I274" i="3"/>
  <c r="J196" i="3"/>
  <c r="I196" i="3"/>
  <c r="J275" i="3"/>
  <c r="I275" i="3"/>
  <c r="I272" i="3"/>
  <c r="J272" i="3"/>
  <c r="J276" i="3"/>
  <c r="I276" i="3"/>
  <c r="J278" i="3"/>
  <c r="I278" i="3"/>
  <c r="J182" i="3"/>
  <c r="I182" i="3"/>
  <c r="J277" i="3"/>
  <c r="I277" i="3"/>
  <c r="J131" i="3"/>
  <c r="I131" i="3"/>
  <c r="J290" i="3"/>
  <c r="I290" i="3"/>
  <c r="J184" i="3"/>
  <c r="I184" i="3"/>
  <c r="J291" i="3"/>
  <c r="I291" i="3"/>
  <c r="J97" i="3" l="1"/>
  <c r="J96" i="3" s="1"/>
  <c r="I97" i="3"/>
  <c r="I96" i="3" s="1"/>
  <c r="J90" i="3"/>
  <c r="I90" i="3"/>
  <c r="J91" i="3"/>
  <c r="I91" i="3"/>
  <c r="I65" i="3"/>
  <c r="J65" i="3"/>
  <c r="J79" i="3"/>
  <c r="I79" i="3"/>
  <c r="I54" i="3"/>
  <c r="J54" i="3"/>
  <c r="J66" i="3"/>
  <c r="I66" i="3"/>
  <c r="I80" i="3"/>
  <c r="J80" i="3"/>
  <c r="J56" i="3"/>
  <c r="I56" i="3"/>
  <c r="J68" i="3"/>
  <c r="I68" i="3"/>
  <c r="J55" i="3"/>
  <c r="I55" i="3"/>
  <c r="J70" i="3"/>
  <c r="I70" i="3"/>
  <c r="I45" i="3"/>
  <c r="J45" i="3"/>
  <c r="I57" i="3"/>
  <c r="J57" i="3"/>
  <c r="J72" i="3"/>
  <c r="I72" i="3"/>
  <c r="J59" i="3"/>
  <c r="I59" i="3"/>
  <c r="J71" i="3"/>
  <c r="I71" i="3"/>
  <c r="I60" i="3"/>
  <c r="J60" i="3"/>
  <c r="J73" i="3"/>
  <c r="I73" i="3"/>
  <c r="J53" i="3"/>
  <c r="I53" i="3"/>
  <c r="J49" i="3"/>
  <c r="I49" i="3"/>
  <c r="J63" i="3"/>
  <c r="I63" i="3"/>
  <c r="J75" i="3"/>
  <c r="I75" i="3"/>
  <c r="I178" i="3"/>
  <c r="J178" i="3"/>
  <c r="I51" i="3"/>
  <c r="J51" i="3"/>
  <c r="I48" i="3"/>
  <c r="J48" i="3"/>
  <c r="J62" i="3"/>
  <c r="I62" i="3"/>
  <c r="J74" i="3"/>
  <c r="I74" i="3"/>
  <c r="I50" i="3"/>
  <c r="J50" i="3"/>
  <c r="J61" i="3"/>
  <c r="I61" i="3"/>
  <c r="J77" i="3"/>
  <c r="I77" i="3"/>
  <c r="J166" i="3"/>
  <c r="I166" i="3"/>
  <c r="J67" i="3"/>
  <c r="I67" i="3"/>
  <c r="J52" i="3"/>
  <c r="I52" i="3"/>
  <c r="I64" i="3"/>
  <c r="J64" i="3"/>
  <c r="J76" i="3"/>
  <c r="I76" i="3"/>
  <c r="I89" i="3" l="1"/>
  <c r="J89" i="3"/>
  <c r="J174" i="3"/>
  <c r="I174" i="3"/>
  <c r="J260" i="3"/>
  <c r="I260" i="3"/>
  <c r="J255" i="3"/>
  <c r="I255" i="3"/>
  <c r="I261" i="3"/>
  <c r="J261" i="3"/>
  <c r="J339" i="3"/>
  <c r="I339" i="3"/>
  <c r="J263" i="3"/>
  <c r="I263" i="3"/>
  <c r="J264" i="3"/>
  <c r="I264" i="3"/>
  <c r="J262" i="3"/>
  <c r="I262" i="3"/>
  <c r="J265" i="3"/>
  <c r="I265" i="3"/>
  <c r="J179" i="3"/>
  <c r="I179" i="3"/>
  <c r="I266" i="3"/>
  <c r="J266" i="3"/>
  <c r="I340" i="3"/>
  <c r="J340" i="3"/>
  <c r="J268" i="3"/>
  <c r="I268" i="3"/>
  <c r="J47" i="3"/>
  <c r="I47" i="3"/>
  <c r="J175" i="3" l="1"/>
  <c r="I175" i="3"/>
  <c r="J341" i="3"/>
  <c r="I341" i="3"/>
  <c r="I338" i="3"/>
  <c r="J338" i="3"/>
  <c r="J198" i="3"/>
  <c r="I198" i="3"/>
  <c r="I337" i="3"/>
  <c r="J337" i="3"/>
  <c r="I195" i="3"/>
  <c r="J195" i="3"/>
  <c r="J165" i="3"/>
  <c r="I165" i="3"/>
  <c r="I20" i="3" l="1"/>
  <c r="J20" i="3" l="1"/>
  <c r="J85" i="3"/>
  <c r="I85" i="3"/>
  <c r="I23" i="3"/>
  <c r="J23" i="3"/>
  <c r="G10228" i="3"/>
  <c r="I361" i="3" l="1"/>
  <c r="I177" i="3"/>
  <c r="I362" i="3"/>
  <c r="J177" i="3"/>
  <c r="I363" i="3"/>
  <c r="J361" i="3"/>
  <c r="J363" i="3"/>
  <c r="J362" i="3"/>
  <c r="I176" i="3"/>
  <c r="J176" i="3"/>
  <c r="I43" i="3"/>
  <c r="I44" i="3"/>
  <c r="J44" i="3"/>
  <c r="J43" i="3"/>
  <c r="I22" i="3"/>
  <c r="J22" i="3"/>
  <c r="D10235" i="3"/>
  <c r="D10230" i="3"/>
  <c r="D10229" i="3"/>
  <c r="E10235" i="3"/>
  <c r="E10230" i="3"/>
  <c r="E10229" i="3"/>
  <c r="F10235" i="3"/>
  <c r="C10235" i="3"/>
  <c r="F10229" i="3"/>
  <c r="C10229" i="3"/>
  <c r="F10230" i="3"/>
  <c r="C10230" i="3"/>
  <c r="E10228" i="3"/>
  <c r="E10234" i="3"/>
  <c r="F10233" i="3"/>
  <c r="C10228" i="3"/>
  <c r="D10228" i="3"/>
  <c r="D10231" i="3"/>
  <c r="F10232" i="3"/>
  <c r="D10232" i="3"/>
  <c r="F10227" i="3"/>
  <c r="E10232" i="3"/>
  <c r="F10228" i="3"/>
  <c r="F10231" i="3"/>
  <c r="F10234" i="3"/>
  <c r="C10227" i="3"/>
  <c r="C10232" i="3"/>
  <c r="E10233" i="3"/>
  <c r="E10231" i="3"/>
  <c r="E10227" i="3"/>
  <c r="C10233" i="3"/>
  <c r="C10231" i="3"/>
  <c r="D10233" i="3"/>
  <c r="C10234" i="3"/>
  <c r="D10234" i="3"/>
  <c r="H10231" i="3"/>
  <c r="H10229" i="3"/>
  <c r="H10233" i="3"/>
  <c r="H10228" i="3"/>
  <c r="H10232" i="3"/>
  <c r="H10230" i="3"/>
  <c r="H10227" i="3"/>
  <c r="H10235" i="3"/>
  <c r="J293" i="3" l="1"/>
  <c r="I293" i="3"/>
  <c r="J41" i="3"/>
  <c r="B10230" i="3"/>
  <c r="J10230" i="3"/>
  <c r="B10229" i="3"/>
  <c r="J10229" i="3"/>
  <c r="B10235" i="3"/>
  <c r="J10235" i="3"/>
  <c r="J205" i="3"/>
  <c r="J313" i="3"/>
  <c r="J228" i="3"/>
  <c r="J322" i="3"/>
  <c r="J142" i="3"/>
  <c r="J329" i="3"/>
  <c r="J247" i="3"/>
  <c r="J351" i="3"/>
  <c r="J243" i="3"/>
  <c r="J336" i="3"/>
  <c r="J187" i="3"/>
  <c r="J146" i="3"/>
  <c r="J135" i="3"/>
  <c r="J307" i="3"/>
  <c r="J222" i="3"/>
  <c r="J326" i="3"/>
  <c r="J220" i="3"/>
  <c r="J216" i="3"/>
  <c r="J128" i="3"/>
  <c r="J147" i="3"/>
  <c r="J299" i="3"/>
  <c r="J136" i="3"/>
  <c r="J188" i="3"/>
  <c r="J211" i="3"/>
  <c r="J155" i="3"/>
  <c r="J235" i="3"/>
  <c r="J300" i="3"/>
  <c r="J217" i="3"/>
  <c r="J330" i="3"/>
  <c r="J86" i="3"/>
  <c r="J352" i="3"/>
  <c r="J252" i="3"/>
  <c r="J206" i="3"/>
  <c r="J314" i="3"/>
  <c r="J244" i="3"/>
  <c r="J229" i="3"/>
  <c r="J246" i="3"/>
  <c r="J254" i="3"/>
  <c r="J190" i="3"/>
  <c r="J231" i="3"/>
  <c r="J327" i="3"/>
  <c r="J308" i="3"/>
  <c r="J302" i="3"/>
  <c r="J144" i="3"/>
  <c r="J223" i="3"/>
  <c r="J323" i="3"/>
  <c r="J249" i="3"/>
  <c r="J353" i="3"/>
  <c r="J154" i="3"/>
  <c r="J248" i="3"/>
  <c r="J237" i="3"/>
  <c r="J171" i="3"/>
  <c r="J310" i="3"/>
  <c r="J309" i="3"/>
  <c r="J236" i="3"/>
  <c r="J301" i="3"/>
  <c r="J151" i="3"/>
  <c r="J156" i="3"/>
  <c r="J218" i="3"/>
  <c r="J331" i="3"/>
  <c r="J143" i="3"/>
  <c r="J172" i="3"/>
  <c r="J208" i="3"/>
  <c r="J303" i="3"/>
  <c r="J335" i="3"/>
  <c r="J137" i="3"/>
  <c r="J230" i="3"/>
  <c r="J245" i="3"/>
  <c r="J207" i="3"/>
  <c r="J212" i="3"/>
  <c r="J204" i="3"/>
  <c r="J173" i="3"/>
  <c r="J306" i="3"/>
  <c r="J194" i="3"/>
  <c r="J159" i="3"/>
  <c r="J232" i="3"/>
  <c r="J318" i="3"/>
  <c r="J170" i="3"/>
  <c r="J140" i="3"/>
  <c r="J224" i="3"/>
  <c r="J214" i="3"/>
  <c r="J160" i="3"/>
  <c r="J311" i="3"/>
  <c r="J226" i="3"/>
  <c r="J152" i="3"/>
  <c r="J219" i="3"/>
  <c r="J315" i="3"/>
  <c r="J169" i="3"/>
  <c r="J250" i="3"/>
  <c r="J354" i="3"/>
  <c r="J312" i="3"/>
  <c r="J134" i="3"/>
  <c r="J202" i="3"/>
  <c r="J304" i="3"/>
  <c r="J163" i="3"/>
  <c r="J320" i="3"/>
  <c r="J141" i="3"/>
  <c r="J145" i="3"/>
  <c r="J213" i="3"/>
  <c r="J332" i="3"/>
  <c r="J201" i="3"/>
  <c r="J225" i="3"/>
  <c r="J203" i="3"/>
  <c r="J305" i="3"/>
  <c r="J129" i="3"/>
  <c r="J239" i="3"/>
  <c r="J215" i="3"/>
  <c r="J193" i="3"/>
  <c r="J240" i="3"/>
  <c r="J153" i="3"/>
  <c r="J233" i="3"/>
  <c r="J321" i="3"/>
  <c r="J328" i="3"/>
  <c r="J251" i="3"/>
  <c r="J234" i="3"/>
  <c r="J148" i="3"/>
  <c r="J227" i="3"/>
  <c r="J253" i="3"/>
  <c r="J238" i="3"/>
  <c r="J355" i="3"/>
  <c r="H10234" i="3"/>
  <c r="J10234" i="3" s="1"/>
  <c r="D10227" i="3"/>
  <c r="J25" i="3"/>
  <c r="J10232" i="3"/>
  <c r="B10232" i="3"/>
  <c r="J10228" i="3"/>
  <c r="I10228" i="3"/>
  <c r="J10227" i="3"/>
  <c r="B10227" i="3"/>
  <c r="B10234" i="3"/>
  <c r="J10231" i="3"/>
  <c r="B10231" i="3"/>
  <c r="J10233" i="3"/>
  <c r="B10233" i="3"/>
  <c r="G10235" i="3"/>
  <c r="G10232" i="3"/>
  <c r="G10229" i="3"/>
  <c r="G10233" i="3"/>
  <c r="G10231" i="3"/>
  <c r="G10227" i="3"/>
  <c r="G10230" i="3"/>
  <c r="J122" i="3" l="1"/>
  <c r="J121" i="3" s="1"/>
  <c r="J21" i="3"/>
  <c r="I21" i="3"/>
  <c r="I42" i="3"/>
  <c r="J42" i="3"/>
  <c r="I41" i="3"/>
  <c r="I122" i="3"/>
  <c r="I121" i="3" s="1"/>
  <c r="I13" i="3"/>
  <c r="I12" i="3" s="1"/>
  <c r="I319" i="3"/>
  <c r="J150" i="3"/>
  <c r="I10235" i="3"/>
  <c r="I10229" i="3"/>
  <c r="I10230" i="3"/>
  <c r="J319" i="3"/>
  <c r="J317" i="3" s="1"/>
  <c r="J221" i="3"/>
  <c r="J210" i="3" s="1"/>
  <c r="I221" i="3"/>
  <c r="J127" i="3"/>
  <c r="J168" i="3"/>
  <c r="I353" i="3"/>
  <c r="I252" i="3"/>
  <c r="I172" i="3"/>
  <c r="I306" i="3"/>
  <c r="I236" i="3"/>
  <c r="I228" i="3"/>
  <c r="I329" i="3"/>
  <c r="I225" i="3"/>
  <c r="I216" i="3"/>
  <c r="I243" i="3"/>
  <c r="I141" i="3"/>
  <c r="I86" i="3"/>
  <c r="I163" i="3"/>
  <c r="I226" i="3"/>
  <c r="I250" i="3"/>
  <c r="I140" i="3"/>
  <c r="I146" i="3"/>
  <c r="I137" i="3"/>
  <c r="I330" i="3"/>
  <c r="I220" i="3"/>
  <c r="I231" i="3"/>
  <c r="I313" i="3"/>
  <c r="I187" i="3"/>
  <c r="I152" i="3"/>
  <c r="I160" i="3"/>
  <c r="I335" i="3"/>
  <c r="I244" i="3"/>
  <c r="I143" i="3"/>
  <c r="I310" i="3"/>
  <c r="I351" i="3"/>
  <c r="I222" i="3"/>
  <c r="I205" i="3"/>
  <c r="I159" i="3"/>
  <c r="I230" i="3"/>
  <c r="I208" i="3"/>
  <c r="I326" i="3"/>
  <c r="I248" i="3"/>
  <c r="I134" i="3"/>
  <c r="I254" i="3"/>
  <c r="I155" i="3"/>
  <c r="I253" i="3"/>
  <c r="I303" i="3"/>
  <c r="I194" i="3"/>
  <c r="I218" i="3"/>
  <c r="I247" i="3"/>
  <c r="I300" i="3"/>
  <c r="I307" i="3"/>
  <c r="I193" i="3"/>
  <c r="I201" i="3"/>
  <c r="I204" i="3"/>
  <c r="I224" i="3"/>
  <c r="I211" i="3"/>
  <c r="I336" i="3"/>
  <c r="I235" i="3"/>
  <c r="I136" i="3"/>
  <c r="I151" i="3"/>
  <c r="I156" i="3"/>
  <c r="I318" i="3"/>
  <c r="I304" i="3"/>
  <c r="I145" i="3"/>
  <c r="I246" i="3"/>
  <c r="I214" i="3"/>
  <c r="I314" i="3"/>
  <c r="I305" i="3"/>
  <c r="I312" i="3"/>
  <c r="I233" i="3"/>
  <c r="I239" i="3"/>
  <c r="I173" i="3"/>
  <c r="I311" i="3"/>
  <c r="I331" i="3"/>
  <c r="I327" i="3"/>
  <c r="I308" i="3"/>
  <c r="I206" i="3"/>
  <c r="I203" i="3"/>
  <c r="I309" i="3"/>
  <c r="I153" i="3"/>
  <c r="I315" i="3"/>
  <c r="I129" i="3"/>
  <c r="I202" i="3"/>
  <c r="I219" i="3"/>
  <c r="I144" i="3"/>
  <c r="I212" i="3"/>
  <c r="I323" i="3"/>
  <c r="I229" i="3"/>
  <c r="I188" i="3"/>
  <c r="I154" i="3"/>
  <c r="I302" i="3"/>
  <c r="I227" i="3"/>
  <c r="I207" i="3"/>
  <c r="I332" i="3"/>
  <c r="I170" i="3"/>
  <c r="I238" i="3"/>
  <c r="I223" i="3"/>
  <c r="I190" i="3"/>
  <c r="I237" i="3"/>
  <c r="I148" i="3"/>
  <c r="I328" i="3"/>
  <c r="I213" i="3"/>
  <c r="I320" i="3"/>
  <c r="I352" i="3"/>
  <c r="I217" i="3"/>
  <c r="I171" i="3"/>
  <c r="I128" i="3"/>
  <c r="I234" i="3"/>
  <c r="I321" i="3"/>
  <c r="I251" i="3"/>
  <c r="I147" i="3"/>
  <c r="I232" i="3"/>
  <c r="I249" i="3"/>
  <c r="I299" i="3"/>
  <c r="I301" i="3"/>
  <c r="I322" i="3"/>
  <c r="I135" i="3"/>
  <c r="I240" i="3"/>
  <c r="I142" i="3"/>
  <c r="I355" i="3"/>
  <c r="I215" i="3"/>
  <c r="I169" i="3"/>
  <c r="I354" i="3"/>
  <c r="I245" i="3"/>
  <c r="J298" i="3"/>
  <c r="J334" i="3"/>
  <c r="J242" i="3"/>
  <c r="J192" i="3"/>
  <c r="J325" i="3"/>
  <c r="J200" i="3"/>
  <c r="J350" i="3"/>
  <c r="J139" i="3"/>
  <c r="G10234" i="3"/>
  <c r="I10234" i="3" s="1"/>
  <c r="J13" i="3"/>
  <c r="J12" i="3" s="1"/>
  <c r="I10233" i="3"/>
  <c r="I10232" i="3"/>
  <c r="I10231" i="3"/>
  <c r="I10227" i="3"/>
  <c r="J33" i="3"/>
  <c r="J28" i="3"/>
  <c r="J40" i="3"/>
  <c r="J94" i="3"/>
  <c r="J93" i="3" s="1"/>
  <c r="J30" i="3"/>
  <c r="J19" i="3"/>
  <c r="J29" i="3"/>
  <c r="J83" i="3"/>
  <c r="J84" i="3"/>
  <c r="J87" i="3"/>
  <c r="J35" i="3"/>
  <c r="J113" i="3"/>
  <c r="J34" i="3"/>
  <c r="J36" i="3"/>
  <c r="J158" i="3" l="1"/>
  <c r="J38" i="3"/>
  <c r="I127" i="3"/>
  <c r="I168" i="3"/>
  <c r="I298" i="3"/>
  <c r="I158" i="3"/>
  <c r="I325" i="3"/>
  <c r="I242" i="3"/>
  <c r="I350" i="3"/>
  <c r="I139" i="3"/>
  <c r="I200" i="3"/>
  <c r="I317" i="3"/>
  <c r="I192" i="3"/>
  <c r="I150" i="3"/>
  <c r="I334" i="3"/>
  <c r="I210" i="3"/>
  <c r="J27" i="3"/>
  <c r="I25" i="3"/>
  <c r="J32" i="3"/>
  <c r="J82" i="3"/>
  <c r="I94" i="3"/>
  <c r="I93" i="3" s="1"/>
  <c r="I30" i="3"/>
  <c r="I28" i="3"/>
  <c r="I40" i="3"/>
  <c r="I38" i="3" s="1"/>
  <c r="I87" i="3"/>
  <c r="I29" i="3"/>
  <c r="I84" i="3"/>
  <c r="I19" i="3"/>
  <c r="J18" i="3"/>
  <c r="I33" i="3"/>
  <c r="I83" i="3"/>
  <c r="I36" i="3"/>
  <c r="I34" i="3"/>
  <c r="I113" i="3"/>
  <c r="I35" i="3"/>
  <c r="J112" i="3"/>
  <c r="I82" i="3" l="1"/>
  <c r="I27" i="3"/>
  <c r="I18" i="3"/>
  <c r="I112" i="3"/>
  <c r="I32" i="3"/>
  <c r="J164" i="3" l="1"/>
  <c r="J162" i="3" s="1"/>
  <c r="I164" i="3"/>
  <c r="I162" i="3" s="1"/>
  <c r="J16" i="3" l="1"/>
  <c r="J15" i="3" s="1"/>
  <c r="J125" i="3"/>
  <c r="J124" i="3" s="1"/>
  <c r="I16" i="3"/>
  <c r="I15" i="3" s="1"/>
  <c r="I125" i="3"/>
  <c r="I124" i="3" s="1"/>
  <c r="I378" i="3" l="1"/>
  <c r="I115" i="3"/>
  <c r="J378" i="3"/>
  <c r="J115" i="3"/>
  <c r="J379" i="3" l="1"/>
  <c r="J381" i="3" s="1"/>
  <c r="J383" i="3"/>
  <c r="J385" i="3" s="1"/>
  <c r="J387" i="3" s="1"/>
  <c r="J116" i="3"/>
  <c r="J118" i="3" s="1"/>
  <c r="I379" i="3"/>
  <c r="I381" i="3" s="1"/>
  <c r="I383" i="3"/>
  <c r="I385" i="3" s="1"/>
  <c r="I387" i="3" s="1"/>
  <c r="I116" i="3"/>
  <c r="I118" i="3" s="1"/>
  <c r="I389" i="3" l="1"/>
  <c r="G389" i="3"/>
  <c r="J389" i="3"/>
</calcChain>
</file>

<file path=xl/sharedStrings.xml><?xml version="1.0" encoding="utf-8"?>
<sst xmlns="http://schemas.openxmlformats.org/spreadsheetml/2006/main" count="1808" uniqueCount="1253">
  <si>
    <t>PLANILHA ORÇAMENTÁRIA ANALÍTICA – Anexo nº 1</t>
  </si>
  <si>
    <t>ITEM</t>
  </si>
  <si>
    <t>CÓDIGO DESONERADO</t>
  </si>
  <si>
    <t>CÓDIGO ONERADO</t>
  </si>
  <si>
    <t>DESCRIÇÃO</t>
  </si>
  <si>
    <t>UN</t>
  </si>
  <si>
    <t>QUANT</t>
  </si>
  <si>
    <t>CUSTO DESONERADO
R$</t>
  </si>
  <si>
    <t>CUSTO ONERADO
R$</t>
  </si>
  <si>
    <t>TOTAL DESONERADO
R$</t>
  </si>
  <si>
    <t>TOTAL ONERADO
R$</t>
  </si>
  <si>
    <t xml:space="preserve">TOTAL DO ITEM  </t>
  </si>
  <si>
    <t>01.090.0000-5</t>
  </si>
  <si>
    <t>05.100.1000-5</t>
  </si>
  <si>
    <t>02.006.0010-0</t>
  </si>
  <si>
    <t>18.021.0042-0</t>
  </si>
  <si>
    <t>05.001.0147-0</t>
  </si>
  <si>
    <t>05.001.0025-0</t>
  </si>
  <si>
    <t>03.001.0001-1</t>
  </si>
  <si>
    <t>M</t>
  </si>
  <si>
    <t>13.001.0010-1</t>
  </si>
  <si>
    <t xml:space="preserve">BDI :  </t>
  </si>
  <si>
    <t>TOTAL DESONERADO</t>
  </si>
  <si>
    <t>TOTAL ONERADO</t>
  </si>
  <si>
    <t xml:space="preserve">TOTAL GERAL (com BDI) :  </t>
  </si>
  <si>
    <t>SERÁ CONSIDERADO O MENOR PREÇO :</t>
  </si>
  <si>
    <t>1.1</t>
  </si>
  <si>
    <t>EMOP</t>
  </si>
  <si>
    <t>1.2</t>
  </si>
  <si>
    <t>1.3</t>
  </si>
  <si>
    <t>Sinapi</t>
  </si>
  <si>
    <t>1.4</t>
  </si>
  <si>
    <t>1.5</t>
  </si>
  <si>
    <t>SCO</t>
  </si>
  <si>
    <t>1.6</t>
  </si>
  <si>
    <t>COMP</t>
  </si>
  <si>
    <t xml:space="preserve">  Obs: Em azul, o que se deve digitar.</t>
  </si>
  <si>
    <t>Data</t>
  </si>
  <si>
    <t>Versão</t>
  </si>
  <si>
    <t>Índice() + corresp()</t>
  </si>
  <si>
    <t>R01</t>
  </si>
  <si>
    <t>Acerto na formula da EMOP – Exclusão da aba “Boletim”
Acerto nas fórmulas SINAPI e SINAPI Insumos, versão 2025 do catálogo SINAPI</t>
  </si>
  <si>
    <t>R03</t>
  </si>
  <si>
    <t>DESONERADO</t>
  </si>
  <si>
    <t>ONERADO</t>
  </si>
  <si>
    <t>01.090.0000-F</t>
  </si>
  <si>
    <t>ADMINISTRAÇÃO LOCAL</t>
  </si>
  <si>
    <t>05.100.1000-F</t>
  </si>
  <si>
    <t>ENCARGOS COMPLEMENTARES</t>
  </si>
  <si>
    <t>CUSTO DESONERADO</t>
  </si>
  <si>
    <t>CUSTO ONERADO</t>
  </si>
  <si>
    <t>EMOP – Ins</t>
  </si>
  <si>
    <t>Sinapi-Ins</t>
  </si>
  <si>
    <t>R04</t>
  </si>
  <si>
    <t>Novas fórmulas - tabelas em arquivo separado - Arq (observar aspa simples no nome)</t>
  </si>
  <si>
    <t>R05</t>
  </si>
  <si>
    <t>Troca do Application.Evaluation() em VBA para INDIRETO() direto na célula, problema de desempenho</t>
  </si>
  <si>
    <t>A - SERVIÇOS DE REFORÇO ESTRUTURAL  - TRANSCRITO DO PROJ. DA MZ CONSTR. – PROCESSO 7997/2023</t>
  </si>
  <si>
    <t>A.01 - ADMINISTRAÇÃO LOCAL</t>
  </si>
  <si>
    <t>A.01.01</t>
  </si>
  <si>
    <t>A.02.01</t>
  </si>
  <si>
    <t>A.02 - ENCARGOS COMPLEMENTARES</t>
  </si>
  <si>
    <t>A.03 - SERVIÇOS PRELIMINARES, DE ESCRITÓRIO,  LABORATÓRIO, CAMPO</t>
  </si>
  <si>
    <t>A.03.01</t>
  </si>
  <si>
    <t>A.03.02</t>
  </si>
  <si>
    <t>A.03.03</t>
  </si>
  <si>
    <t>A.03.04</t>
  </si>
  <si>
    <t>02.001.0001-0</t>
  </si>
  <si>
    <t>A.03.05</t>
  </si>
  <si>
    <t>A.03.06</t>
  </si>
  <si>
    <t>A.03.07</t>
  </si>
  <si>
    <t>04.014.0095-0</t>
  </si>
  <si>
    <t>01.018.0002-0</t>
  </si>
  <si>
    <t>A.04 - DEMOLIÇÃO</t>
  </si>
  <si>
    <t>A.04.01</t>
  </si>
  <si>
    <t>05.001.0020-0</t>
  </si>
  <si>
    <t>A.04.02</t>
  </si>
  <si>
    <t>A.04.03</t>
  </si>
  <si>
    <t>09.005.0155-0</t>
  </si>
  <si>
    <t>A.05.01</t>
  </si>
  <si>
    <t>A.05.02</t>
  </si>
  <si>
    <t>03.011.0015-1</t>
  </si>
  <si>
    <t>A.05.03</t>
  </si>
  <si>
    <t>A.05.04</t>
  </si>
  <si>
    <t>A.07.01</t>
  </si>
  <si>
    <t>13.008.0010-0</t>
  </si>
  <si>
    <t>A.07.02</t>
  </si>
  <si>
    <t>A.07.03</t>
  </si>
  <si>
    <t>A.07.04</t>
  </si>
  <si>
    <t>13.380.0012-0</t>
  </si>
  <si>
    <t>A.09.01</t>
  </si>
  <si>
    <t>05.001.0360-0</t>
  </si>
  <si>
    <t>B.01 - ADMINISTRAÇÃO LOCAL</t>
  </si>
  <si>
    <t>B.01.01</t>
  </si>
  <si>
    <t>B.02 - ENCARGOS COMPLEMENTARES</t>
  </si>
  <si>
    <t>B.02.01</t>
  </si>
  <si>
    <t>B.03 - SERVIÇOS PRELIMINARES, DE ESCRITÓRIO,  LABORATÓRIO, CAMPO</t>
  </si>
  <si>
    <t>B.03.01</t>
  </si>
  <si>
    <t>B.03.02</t>
  </si>
  <si>
    <t>B.03.03</t>
  </si>
  <si>
    <t>B.03.04</t>
  </si>
  <si>
    <t>B.03.05</t>
  </si>
  <si>
    <t>B.03.06</t>
  </si>
  <si>
    <t>B.04 - DEMOLIÇÃO</t>
  </si>
  <si>
    <t>B.04.01</t>
  </si>
  <si>
    <t>B.04.02</t>
  </si>
  <si>
    <t>B.04.03</t>
  </si>
  <si>
    <t>B.04.04</t>
  </si>
  <si>
    <t>05.001.0074-0</t>
  </si>
  <si>
    <t>B.04.05</t>
  </si>
  <si>
    <t>B.04.06</t>
  </si>
  <si>
    <t>B.04.07</t>
  </si>
  <si>
    <t>B.04.08</t>
  </si>
  <si>
    <t>B.04.09</t>
  </si>
  <si>
    <t>B.05 - MOVIMENTAÇÃO DE TERRA</t>
  </si>
  <si>
    <t>B.05.01</t>
  </si>
  <si>
    <t>B.05.02</t>
  </si>
  <si>
    <t>B.05.03</t>
  </si>
  <si>
    <t>B.05.04</t>
  </si>
  <si>
    <t>B.05.05</t>
  </si>
  <si>
    <t>B.05.06</t>
  </si>
  <si>
    <t>B.06 - ESTRUTURA</t>
  </si>
  <si>
    <t>B.06.01</t>
  </si>
  <si>
    <t>B.06.02</t>
  </si>
  <si>
    <t>B.07 – ALVENARIA E DIVISÓRIAS</t>
  </si>
  <si>
    <t>B.07.01</t>
  </si>
  <si>
    <t>B.07.02</t>
  </si>
  <si>
    <t>11.026.0030-0</t>
  </si>
  <si>
    <t>11.005.0001-1</t>
  </si>
  <si>
    <t>11.009.0072-1</t>
  </si>
  <si>
    <t>11.009.0070-1</t>
  </si>
  <si>
    <t>11.009.0060-1</t>
  </si>
  <si>
    <t>B.07.03</t>
  </si>
  <si>
    <t>B.08 - REVESTIMENTO</t>
  </si>
  <si>
    <t>B.08.01</t>
  </si>
  <si>
    <t>B.08.02</t>
  </si>
  <si>
    <t>B.08.03</t>
  </si>
  <si>
    <t>B.08.04</t>
  </si>
  <si>
    <t>13.001.0026-0</t>
  </si>
  <si>
    <t>B.08.05</t>
  </si>
  <si>
    <t>B.08.06</t>
  </si>
  <si>
    <t>B.08.07</t>
  </si>
  <si>
    <t>B.08.08</t>
  </si>
  <si>
    <t>B.08.09</t>
  </si>
  <si>
    <t>B.08.10</t>
  </si>
  <si>
    <t>B.08.11</t>
  </si>
  <si>
    <t>B.09 - PAVIMENTO</t>
  </si>
  <si>
    <t>13.030.0255-0</t>
  </si>
  <si>
    <t>13.175.0010-0</t>
  </si>
  <si>
    <t>B.09.01</t>
  </si>
  <si>
    <t>B.09.02</t>
  </si>
  <si>
    <t>B.09.03</t>
  </si>
  <si>
    <t>B.09.04</t>
  </si>
  <si>
    <t>B.10 - IMPERMEABILIZAÇÃO E COBERTURA</t>
  </si>
  <si>
    <t>B.10.01</t>
  </si>
  <si>
    <t>13.440.0025-0</t>
  </si>
  <si>
    <t>B.10.02</t>
  </si>
  <si>
    <t>B.10.03</t>
  </si>
  <si>
    <t>B.10.04</t>
  </si>
  <si>
    <t>B.10.05</t>
  </si>
  <si>
    <t>B.10.06</t>
  </si>
  <si>
    <t>B.10.07</t>
  </si>
  <si>
    <t>B.10.08</t>
  </si>
  <si>
    <t>B.11.01</t>
  </si>
  <si>
    <t>B.11 - ESQUADRIAS</t>
  </si>
  <si>
    <t>B.11.02</t>
  </si>
  <si>
    <t>B.11.03</t>
  </si>
  <si>
    <t>B.11.04</t>
  </si>
  <si>
    <t>B.11.05</t>
  </si>
  <si>
    <t>B.11.06</t>
  </si>
  <si>
    <t>B.11.07</t>
  </si>
  <si>
    <t>B.11.08</t>
  </si>
  <si>
    <t>B.11.09</t>
  </si>
  <si>
    <t>B.11.10</t>
  </si>
  <si>
    <t>B.11.11</t>
  </si>
  <si>
    <t>B.11.12</t>
  </si>
  <si>
    <t>B.11.13</t>
  </si>
  <si>
    <t>B.11.14</t>
  </si>
  <si>
    <t>B.11.15</t>
  </si>
  <si>
    <t>B.11.16</t>
  </si>
  <si>
    <t>B.11.17</t>
  </si>
  <si>
    <t>B.11.18</t>
  </si>
  <si>
    <t>B.11.19</t>
  </si>
  <si>
    <t>B.11.20</t>
  </si>
  <si>
    <t>B.11.21</t>
  </si>
  <si>
    <t>B.11.22</t>
  </si>
  <si>
    <t>B.11.23</t>
  </si>
  <si>
    <t>B.11.24</t>
  </si>
  <si>
    <t>B.11.25</t>
  </si>
  <si>
    <t>B.11.26</t>
  </si>
  <si>
    <t>B.11.27</t>
  </si>
  <si>
    <t>B.11.28</t>
  </si>
  <si>
    <t>B.11.29</t>
  </si>
  <si>
    <t>B.11.30</t>
  </si>
  <si>
    <t>B.12.01</t>
  </si>
  <si>
    <t>B.12 - INSTALAÇÕES HIDROSSANITÁRIAS</t>
  </si>
  <si>
    <t>B.12.02</t>
  </si>
  <si>
    <t>B.12.03</t>
  </si>
  <si>
    <t>B.12.04</t>
  </si>
  <si>
    <t>14.003.0241-0</t>
  </si>
  <si>
    <t>14.007.0276-0</t>
  </si>
  <si>
    <t>14.007.0085-0</t>
  </si>
  <si>
    <t>14.007.0266-0</t>
  </si>
  <si>
    <t>14.004.0040-0</t>
  </si>
  <si>
    <t>B.12.05</t>
  </si>
  <si>
    <t>B.12.06</t>
  </si>
  <si>
    <t>B.12.07</t>
  </si>
  <si>
    <t>B.12.08</t>
  </si>
  <si>
    <t>B.12.09</t>
  </si>
  <si>
    <t>B.12.10</t>
  </si>
  <si>
    <t>B.12.11</t>
  </si>
  <si>
    <t>B.12.12</t>
  </si>
  <si>
    <t>B.12.13</t>
  </si>
  <si>
    <t>B.12.14</t>
  </si>
  <si>
    <t>B.12.15</t>
  </si>
  <si>
    <t>B.12.16</t>
  </si>
  <si>
    <t>B.12.17</t>
  </si>
  <si>
    <t>B.12.18</t>
  </si>
  <si>
    <t>B.12.19</t>
  </si>
  <si>
    <t>B.12.20</t>
  </si>
  <si>
    <t>B.12.21</t>
  </si>
  <si>
    <t>B.12.22</t>
  </si>
  <si>
    <t>B.12.23</t>
  </si>
  <si>
    <t>B.12.24</t>
  </si>
  <si>
    <t>B.12.25</t>
  </si>
  <si>
    <t>B.12.26</t>
  </si>
  <si>
    <t>B.13.01</t>
  </si>
  <si>
    <t>B.13.02</t>
  </si>
  <si>
    <t>B.13.03</t>
  </si>
  <si>
    <t>B.13 - INSTALAÇÕES ELÉTRICAS</t>
  </si>
  <si>
    <t>15.003.0379-0</t>
  </si>
  <si>
    <t>18.006.0020-0</t>
  </si>
  <si>
    <t>15.004.0110-0</t>
  </si>
  <si>
    <t>15.003.0179-0</t>
  </si>
  <si>
    <t>15.004.0050-0</t>
  </si>
  <si>
    <t>18.003.0015-0</t>
  </si>
  <si>
    <t>B.13.04</t>
  </si>
  <si>
    <t>B.13.05</t>
  </si>
  <si>
    <t>B.13.06</t>
  </si>
  <si>
    <t>B.13.07</t>
  </si>
  <si>
    <t>B.13.08</t>
  </si>
  <si>
    <t>B.13.09</t>
  </si>
  <si>
    <t>B.13.10</t>
  </si>
  <si>
    <t>B.13.11</t>
  </si>
  <si>
    <t>B.13.12</t>
  </si>
  <si>
    <t>B.13.13</t>
  </si>
  <si>
    <t>B.13.14</t>
  </si>
  <si>
    <t>B.13.15</t>
  </si>
  <si>
    <t>B.13.16</t>
  </si>
  <si>
    <t>B.13.17</t>
  </si>
  <si>
    <t>B.14 - INSTALAÇÕES ESPECIAIS</t>
  </si>
  <si>
    <t>B.14.01</t>
  </si>
  <si>
    <t>B.14.02</t>
  </si>
  <si>
    <t>B.14.03</t>
  </si>
  <si>
    <t>B.14.04</t>
  </si>
  <si>
    <t>B.14.05</t>
  </si>
  <si>
    <t>B.14.06</t>
  </si>
  <si>
    <t>B.15 - PINTURA</t>
  </si>
  <si>
    <t>B.15.01</t>
  </si>
  <si>
    <t>15.015.0250-0</t>
  </si>
  <si>
    <t>18.027.0494-0</t>
  </si>
  <si>
    <t>15.008.0095-0</t>
  </si>
  <si>
    <t>15.007.0570-0</t>
  </si>
  <si>
    <t>18.016.0100-0</t>
  </si>
  <si>
    <t>18.034.0210-0</t>
  </si>
  <si>
    <t>B.15.02</t>
  </si>
  <si>
    <t>B.15.03</t>
  </si>
  <si>
    <t>B.15.04</t>
  </si>
  <si>
    <t>B.15.05</t>
  </si>
  <si>
    <t>B.15.06</t>
  </si>
  <si>
    <t>B.15.07</t>
  </si>
  <si>
    <t>B.16 - DRENAGEM PLUVIAL E ESGOTAMENTO SANITÁRIO</t>
  </si>
  <si>
    <t>B.16.01</t>
  </si>
  <si>
    <t>B.16.02</t>
  </si>
  <si>
    <t>B.16.03</t>
  </si>
  <si>
    <t>B.16.04</t>
  </si>
  <si>
    <t>B.16.05</t>
  </si>
  <si>
    <t>B.16.06</t>
  </si>
  <si>
    <t>B.16.07</t>
  </si>
  <si>
    <t>B.16.08</t>
  </si>
  <si>
    <t>B.17 - SERVIÇOS COMPLEMENTARES</t>
  </si>
  <si>
    <t>B.17.01</t>
  </si>
  <si>
    <t>B.17.02</t>
  </si>
  <si>
    <t>B.17.03</t>
  </si>
  <si>
    <t>B.17.04</t>
  </si>
  <si>
    <t>B.17.05</t>
  </si>
  <si>
    <t>B.17.06</t>
  </si>
  <si>
    <t>17.017.0100-0</t>
  </si>
  <si>
    <t>17.017.0140-0</t>
  </si>
  <si>
    <t>17.017.0320-0</t>
  </si>
  <si>
    <t>15.001.0026-0</t>
  </si>
  <si>
    <t>06.015.0060-0</t>
  </si>
  <si>
    <t>06.003.0011-0</t>
  </si>
  <si>
    <t>15.001.0027-0</t>
  </si>
  <si>
    <t>06.004.0060-0</t>
  </si>
  <si>
    <t>05.050.0001-0</t>
  </si>
  <si>
    <t>05.055.0010-0</t>
  </si>
  <si>
    <t>MOBILIZAÇÃO E DESMOBILIZAÇÃO DE CONTAINER</t>
  </si>
  <si>
    <t>ESTACA MEGA</t>
  </si>
  <si>
    <t>MOBILIZAÇÃO E DESMOBILIZAÇÃO DE ESTACA ESCAVADA</t>
  </si>
  <si>
    <t>A.05 - MOVIMENTAÇÃO DE TERRA</t>
  </si>
  <si>
    <t>A.06 - ESTRUTURA</t>
  </si>
  <si>
    <t>A.07 – ALVENARIA E DIVISÓRIAS</t>
  </si>
  <si>
    <t>A.08 - REVESTIMENTO</t>
  </si>
  <si>
    <t>A.09 - PAVIMENTO</t>
  </si>
  <si>
    <t>A.10 - IMPERMEABILIZAÇÃO E COBERTURA</t>
  </si>
  <si>
    <t>A.11 - ESQUADRIAS</t>
  </si>
  <si>
    <t>A.12 - INSTALAÇÕES HIDROSSANITÁRIAS</t>
  </si>
  <si>
    <t>A.13 - INSTALAÇÕES ELÉTRICAS</t>
  </si>
  <si>
    <t>A.14 - INSTALAÇÕES ESPECIAIS</t>
  </si>
  <si>
    <t>A.15 - PINTURA</t>
  </si>
  <si>
    <t>A.16 - DRENAGEM PLUVIAL</t>
  </si>
  <si>
    <t>A.17 - SERVIÇOS COMPLEMENTARES</t>
  </si>
  <si>
    <t>TOTAL DO SERVIÇO A:</t>
  </si>
  <si>
    <t xml:space="preserve">TOTAL DO SERVIÇO A (com BDI) :  </t>
  </si>
  <si>
    <t>TOTAL DO SERVIÇO B:</t>
  </si>
  <si>
    <t xml:space="preserve">TOTAL DO SERVIÇO B (com BDI) :  </t>
  </si>
  <si>
    <t xml:space="preserve">TOTAL DO ORÇAMENTO : </t>
  </si>
  <si>
    <t>A.07.05</t>
  </si>
  <si>
    <t>A.08.01</t>
  </si>
  <si>
    <t>A.08.02</t>
  </si>
  <si>
    <t>A.10.01</t>
  </si>
  <si>
    <t>A.15.01</t>
  </si>
  <si>
    <t>A.17.01</t>
  </si>
  <si>
    <t>B.03.07</t>
  </si>
  <si>
    <t>B.03.08</t>
  </si>
  <si>
    <t>B.03.09</t>
  </si>
  <si>
    <t>B.03.10</t>
  </si>
  <si>
    <t>B.07.04</t>
  </si>
  <si>
    <t>B.08.12</t>
  </si>
  <si>
    <t>B.08.13</t>
  </si>
  <si>
    <t>B.08.14</t>
  </si>
  <si>
    <t>B.08.15</t>
  </si>
  <si>
    <t>B.08.16</t>
  </si>
  <si>
    <t>B.08.17</t>
  </si>
  <si>
    <t>B.08.18</t>
  </si>
  <si>
    <t>B.08.19</t>
  </si>
  <si>
    <t>B.08.20</t>
  </si>
  <si>
    <t>B.08.21</t>
  </si>
  <si>
    <t>B.08.22</t>
  </si>
  <si>
    <t>B.09.05</t>
  </si>
  <si>
    <t>B.09.06</t>
  </si>
  <si>
    <t>B.12.27</t>
  </si>
  <si>
    <t>B.12.28</t>
  </si>
  <si>
    <t>B.12.29</t>
  </si>
  <si>
    <t>B.12.30</t>
  </si>
  <si>
    <t>B.16.09</t>
  </si>
  <si>
    <t>B.16.10</t>
  </si>
  <si>
    <t>B.16.11</t>
  </si>
  <si>
    <t>B.16.12</t>
  </si>
  <si>
    <t>B.16.13</t>
  </si>
  <si>
    <t>B.16.14</t>
  </si>
  <si>
    <t>B.17.07</t>
  </si>
  <si>
    <t>B.17.08</t>
  </si>
  <si>
    <t>B.17.09</t>
  </si>
  <si>
    <t>B.17.10</t>
  </si>
  <si>
    <t>B.17.11</t>
  </si>
  <si>
    <t>B.17.12</t>
  </si>
  <si>
    <t>B.17.13</t>
  </si>
  <si>
    <t>B.17.14</t>
  </si>
  <si>
    <t>B.17.15</t>
  </si>
  <si>
    <t>B.17.16</t>
  </si>
  <si>
    <t>B.17.17</t>
  </si>
  <si>
    <t>B.17.18</t>
  </si>
  <si>
    <t>B.17.19</t>
  </si>
  <si>
    <t>B.17.20</t>
  </si>
  <si>
    <t>B.17.21</t>
  </si>
  <si>
    <t>B.17.22</t>
  </si>
  <si>
    <t>B.17.23</t>
  </si>
  <si>
    <t>B.17.24</t>
  </si>
  <si>
    <t>B.17.25</t>
  </si>
  <si>
    <t>B.17.26</t>
  </si>
  <si>
    <t>22/01/2026</t>
  </si>
  <si>
    <r>
      <t xml:space="preserve">Novas fórmulas para SCO-Ins - tabelas em arquivo separado - Arq (observar aspa simples no nome).
Foram definidos novos Nomes para cada campo das novas abas.
</t>
    </r>
    <r>
      <rPr>
        <sz val="11"/>
        <color rgb="FFC00000"/>
        <rFont val="Aptos Narrow"/>
        <family val="2"/>
        <scheme val="minor"/>
      </rPr>
      <t>Há entretanto uma limitação, pois alguns itens no SCO Elementos possuem códigos diferentes para Onerado e Desonerado, quando há diferença de valor. Assim, como não há padrão entre os códigos onerados e desonerados, a fórmula automática se dará somente para os insumos puros (s/ serviço).</t>
    </r>
  </si>
  <si>
    <t>R06</t>
  </si>
  <si>
    <t>05/02/2026</t>
  </si>
  <si>
    <r>
      <t xml:space="preserve">Novas fórmulas para EMOP-Comp - Foram definidos novos Nomes para cada campo dessa aba.
</t>
    </r>
    <r>
      <rPr>
        <sz val="11"/>
        <color theme="6"/>
        <rFont val="Aptos Narrow"/>
        <family val="2"/>
        <scheme val="minor"/>
      </rPr>
      <t>Prestar atenção nos códigos desonerados e onerados, caso códigos EMOP-Comp sejam utilizados diretamente na Memória de Cálculo.</t>
    </r>
  </si>
  <si>
    <t>R07</t>
  </si>
  <si>
    <t>1.2.1</t>
  </si>
  <si>
    <t>1.2.2</t>
  </si>
  <si>
    <t>00283</t>
  </si>
  <si>
    <t>1.7</t>
  </si>
  <si>
    <t>SCO-Ins</t>
  </si>
  <si>
    <t>EMOP – Comp</t>
  </si>
  <si>
    <t>PLANILHA ORÇAMENTARIA – Fórmulas – R07</t>
  </si>
  <si>
    <t>05.001.0023-0</t>
  </si>
  <si>
    <t>03.009.0020-0</t>
  </si>
  <si>
    <t>A.06.1 - ESTACAS</t>
  </si>
  <si>
    <t>A.06.1.01</t>
  </si>
  <si>
    <t>A.06.1.02</t>
  </si>
  <si>
    <t>10.012.0001-0</t>
  </si>
  <si>
    <t>A.06.2 - BLOCOS</t>
  </si>
  <si>
    <t>A.06.1.03</t>
  </si>
  <si>
    <t>A.06.1.04</t>
  </si>
  <si>
    <t>A.06.1.05</t>
  </si>
  <si>
    <t>A.06.1.06</t>
  </si>
  <si>
    <t>A.06.2.01</t>
  </si>
  <si>
    <t>A.06.2.02</t>
  </si>
  <si>
    <t>11.011.0027-0</t>
  </si>
  <si>
    <t>A.06.2.03</t>
  </si>
  <si>
    <t>A.06.2.04</t>
  </si>
  <si>
    <t>A.06.2.05</t>
  </si>
  <si>
    <t>A.06.2.06</t>
  </si>
  <si>
    <t>A.06.2.07</t>
  </si>
  <si>
    <t>A.06.2.08</t>
  </si>
  <si>
    <t>11.011.0030-1</t>
  </si>
  <si>
    <t>A.06.2.09</t>
  </si>
  <si>
    <t>A.06.2.10</t>
  </si>
  <si>
    <t>A.06.2.11</t>
  </si>
  <si>
    <t>11.001.0008-1</t>
  </si>
  <si>
    <t>11.002.0021-1</t>
  </si>
  <si>
    <t>16.033.0002-0</t>
  </si>
  <si>
    <t>A.06.3 - VIGAS</t>
  </si>
  <si>
    <t>A.06.3.01</t>
  </si>
  <si>
    <t>A.06.3.02</t>
  </si>
  <si>
    <t>A.06.3.03</t>
  </si>
  <si>
    <t>A.06.3.04</t>
  </si>
  <si>
    <t>A.06.3.05</t>
  </si>
  <si>
    <t>A.06.3.06</t>
  </si>
  <si>
    <t>A.06.3.07</t>
  </si>
  <si>
    <t>A.06.3.08</t>
  </si>
  <si>
    <t>A.06.3.09</t>
  </si>
  <si>
    <t>A.06.3.10</t>
  </si>
  <si>
    <t>A.06.4.01</t>
  </si>
  <si>
    <t>A.06.4 – PILARES</t>
  </si>
  <si>
    <t>A.06.4.02</t>
  </si>
  <si>
    <t>A.06.4.03</t>
  </si>
  <si>
    <t>A.06.4.04</t>
  </si>
  <si>
    <t>A.06.4.05</t>
  </si>
  <si>
    <t>A.06.4.06</t>
  </si>
  <si>
    <t>A.06.4.07</t>
  </si>
  <si>
    <t>A.06.4.08</t>
  </si>
  <si>
    <t>A.06.5 – VIGA METALICA</t>
  </si>
  <si>
    <t>A.06.5.01</t>
  </si>
  <si>
    <t>A.06.5.02</t>
  </si>
  <si>
    <t>11.016.0022-0</t>
  </si>
  <si>
    <t>21.040.0010-0</t>
  </si>
  <si>
    <t>12.003.0055-0</t>
  </si>
  <si>
    <t>12.016.0024-0</t>
  </si>
  <si>
    <t>16.022.0012-0</t>
  </si>
  <si>
    <t>01.001.0150-1</t>
  </si>
  <si>
    <t>MZitem6.1.1-F</t>
  </si>
  <si>
    <t>MZitem6.1.1-5</t>
  </si>
  <si>
    <t>MZitem6.1.2-F</t>
  </si>
  <si>
    <t>MZitem6.1.2-5</t>
  </si>
  <si>
    <t>MZitem6.1.3-F</t>
  </si>
  <si>
    <t>MZitem6.1.3-5</t>
  </si>
  <si>
    <t>MZitem6.1.4-F</t>
  </si>
  <si>
    <t>MZitem6.1.4-5</t>
  </si>
  <si>
    <t>MZitem6.1.5-F</t>
  </si>
  <si>
    <t>MZitem6.1.5-5</t>
  </si>
  <si>
    <t>11.011.0029-1</t>
  </si>
  <si>
    <t>02.020.0001-0</t>
  </si>
  <si>
    <t>01.050.0479-0</t>
  </si>
  <si>
    <t>01.050.0453-0</t>
  </si>
  <si>
    <t>01.050.0433-0</t>
  </si>
  <si>
    <t>05.001.0018-0</t>
  </si>
  <si>
    <t>05.001.0076-0</t>
  </si>
  <si>
    <t>05.001.0177-0</t>
  </si>
  <si>
    <t>22.020.0100-0</t>
  </si>
  <si>
    <t>01.005.0001-0</t>
  </si>
  <si>
    <t>01.005.0003-0</t>
  </si>
  <si>
    <t>11.013.0070-1</t>
  </si>
  <si>
    <t>11.015.0019-1</t>
  </si>
  <si>
    <t>12.005.0015-0</t>
  </si>
  <si>
    <t>12.035.0001-0</t>
  </si>
  <si>
    <t>13.001.0040-0</t>
  </si>
  <si>
    <t>13.413.0010-0</t>
  </si>
  <si>
    <t>13.001.0106-0</t>
  </si>
  <si>
    <t>13.011.0005-0</t>
  </si>
  <si>
    <t>14.006.0400-5</t>
  </si>
  <si>
    <t>14.006.0400-F</t>
  </si>
  <si>
    <t>PROTECAO DE PAREDES DE SALA DE AULA,COM MADEIRA DE LEI,25X2,5CM, APARELHADA EM UMA FACE E NOS TOPOS, EXCLUSIVE PINTURA. FORNECIMENTO E COLOCACAO</t>
  </si>
  <si>
    <t>14.006.0400-H</t>
  </si>
  <si>
    <t>PROTECAO DE PAREDES DE SALA DE AULA,COM MADEIRA DE LEI,7X2,5CM, APARELHADA EM UMA FACE E NOS TOPOS, EXCLUSIVE PINTURA. FORNECIMENTO E COLOCACAO</t>
  </si>
  <si>
    <t>14.006.0400-7</t>
  </si>
  <si>
    <t>18.070.0005-F</t>
  </si>
  <si>
    <t>PRATELEIRA DE GRANITO CINZA CORUMBA,COM 45CM DE LARGURA E 2CM DE ESPESSURA,CHUMBADA EM ALVENARIA (EXCLUSIVE ESTA).FORNECIMENTO E COLOCACAO</t>
  </si>
  <si>
    <t>18.070.0005-5</t>
  </si>
  <si>
    <t>18.070.0005-H</t>
  </si>
  <si>
    <t>PRATELEIRA DE GRANITO CINZA CORUMBA,COM 40CM DE LARGURA E 2CM DE ESPESSURA,CHUMBADA EM ALVENARIA (EXCLUSIVE ESTA).FORNECIMENTO E COLOCACAO</t>
  </si>
  <si>
    <t>18.070.0005-7</t>
  </si>
  <si>
    <t>18.070.0005-I</t>
  </si>
  <si>
    <t>PRATELEIRA DE GRANITO CINZA CORUMBA,COM 30CM DE LARGURA E 2CM DE ESPESSURA,CHUMBADA EM ALVENARIA (EXCLUSIVE ESTA).FORNECIMENTO E COLOCACAO</t>
  </si>
  <si>
    <t>18.070.0005-8</t>
  </si>
  <si>
    <t>13.365.0155-F</t>
  </si>
  <si>
    <t>13.365.0155-5</t>
  </si>
  <si>
    <t>13.365.0155-H</t>
  </si>
  <si>
    <t>13.365.0155-7</t>
  </si>
  <si>
    <t>13.012.0010-F</t>
  </si>
  <si>
    <t>TELA DE ARAME GALVANIZADO,FIO 12,COM MALHA QUADRANGULAR DE (25X25)MM,FIXADA EM PAINEL METALICO.FORNECIMENTO E COLOCACAO</t>
  </si>
  <si>
    <t>M2</t>
  </si>
  <si>
    <t>13.012.0010-5</t>
  </si>
  <si>
    <t>COMPOSIC001-A</t>
  </si>
  <si>
    <t>PORTAO DE CORRER EM CHAPA TIPO PAINEL LAMBRIL QUADRADO 0,90X2,10M, ACABAMENTO NATURAL, COM TRILHOS E ROLDANAS, INCLUSIVE FECHADURA. FORNECIMENTO E COLOCACAO</t>
  </si>
  <si>
    <t>COMPOSIC001-0</t>
  </si>
  <si>
    <t>15.036.0053-F</t>
  </si>
  <si>
    <t>TUBO PEAD PE80/100, ABNT NBR 15561, CLASSE PN-10/12,5 SDR13,6 DE=160MM,INCLUSIVE CONEXOES E EMENDAS,EXCLUSIVE ABERTURA E FECHAMENTO DE RASGO.FORNECIMENTOE ASSENTAMENTO</t>
  </si>
  <si>
    <t>15.036.0053-5</t>
  </si>
  <si>
    <t>13.030.0291-0</t>
  </si>
  <si>
    <t>13.026.0015-0</t>
  </si>
  <si>
    <t>14.003.0250-0</t>
  </si>
  <si>
    <t>16.030.0030-0</t>
  </si>
  <si>
    <t>16.020.0003-0</t>
  </si>
  <si>
    <t>13.365.0150-0</t>
  </si>
  <si>
    <t>13.380.0015-0</t>
  </si>
  <si>
    <t>13.365.0170-0</t>
  </si>
  <si>
    <t>08.020.0022-0</t>
  </si>
  <si>
    <t>13.415.0015-0</t>
  </si>
  <si>
    <t>13.373.0020-0</t>
  </si>
  <si>
    <t>13.348.0045-0</t>
  </si>
  <si>
    <t>16.013.0002-0</t>
  </si>
  <si>
    <t>00562</t>
  </si>
  <si>
    <t>14.005.0020-0</t>
  </si>
  <si>
    <t>11.013.0006-0</t>
  </si>
  <si>
    <t>14.006.0089-0</t>
  </si>
  <si>
    <t>14.006.0160-0</t>
  </si>
  <si>
    <t>14.007.0200-0</t>
  </si>
  <si>
    <t>14.007.0282-0</t>
  </si>
  <si>
    <t>14.007.0256-0</t>
  </si>
  <si>
    <t>14.009.0010-0</t>
  </si>
  <si>
    <t>14.003.0026-0</t>
  </si>
  <si>
    <t>14.003.0154-0</t>
  </si>
  <si>
    <t>14.003.0164-0</t>
  </si>
  <si>
    <t>14.003.0071-0</t>
  </si>
  <si>
    <t>14.004.0015-0</t>
  </si>
  <si>
    <t>14.004.0070-0</t>
  </si>
  <si>
    <t>14.004.0073-0</t>
  </si>
  <si>
    <t>14.002.0072-0</t>
  </si>
  <si>
    <t>14.002.0070-0</t>
  </si>
  <si>
    <t>14.002.0211-0</t>
  </si>
  <si>
    <t>14.003.0225-0</t>
  </si>
  <si>
    <t>14.003.0400-0</t>
  </si>
  <si>
    <t>18.007.0049-0</t>
  </si>
  <si>
    <t>18.013.0156-0</t>
  </si>
  <si>
    <t>15.004.0046-0</t>
  </si>
  <si>
    <t>18.002.0010-0</t>
  </si>
  <si>
    <t>15.004.0150-0</t>
  </si>
  <si>
    <t>15.004.0063-0</t>
  </si>
  <si>
    <t>18.002.0065-0</t>
  </si>
  <si>
    <t>18.002.0090-0</t>
  </si>
  <si>
    <t>15.004.0133-0</t>
  </si>
  <si>
    <t>15.004.0127-0</t>
  </si>
  <si>
    <t>15.004.0103-0</t>
  </si>
  <si>
    <t>18.005.0027-0</t>
  </si>
  <si>
    <t>18.006.0037-0</t>
  </si>
  <si>
    <t>15.004.0060-1</t>
  </si>
  <si>
    <t>18.025.0005-0</t>
  </si>
  <si>
    <t>18.025.0001-0</t>
  </si>
  <si>
    <t>18.017.0020-0</t>
  </si>
  <si>
    <t>15.004.0065-0</t>
  </si>
  <si>
    <t>18.081.0051-0</t>
  </si>
  <si>
    <t>18.016.0040-0</t>
  </si>
  <si>
    <t>B.12.31</t>
  </si>
  <si>
    <t>B.12.32</t>
  </si>
  <si>
    <t>B.12.33</t>
  </si>
  <si>
    <t>B.12.34</t>
  </si>
  <si>
    <t>B.12.35</t>
  </si>
  <si>
    <t>B.12.36</t>
  </si>
  <si>
    <t>B.12.37</t>
  </si>
  <si>
    <t>B.12.38</t>
  </si>
  <si>
    <t>B.12.39</t>
  </si>
  <si>
    <t>B.12.40</t>
  </si>
  <si>
    <t>B.12.41</t>
  </si>
  <si>
    <t>B.12.42</t>
  </si>
  <si>
    <t>B.12.43</t>
  </si>
  <si>
    <t>B.12.44</t>
  </si>
  <si>
    <t>B.12.45</t>
  </si>
  <si>
    <t>B.12.46</t>
  </si>
  <si>
    <t>B.12.47</t>
  </si>
  <si>
    <t>B.12.48</t>
  </si>
  <si>
    <t>15.004.0061-0</t>
  </si>
  <si>
    <t>18.081.0020-0</t>
  </si>
  <si>
    <t>18.081.0105-0</t>
  </si>
  <si>
    <t>18.081.0050-0</t>
  </si>
  <si>
    <t>18.002.0026-0</t>
  </si>
  <si>
    <t>15.005.0040-1</t>
  </si>
  <si>
    <t>18.006.0052-0</t>
  </si>
  <si>
    <t>18.007.0051-0</t>
  </si>
  <si>
    <t>15.005.0030-0</t>
  </si>
  <si>
    <t>18.018.0081-0</t>
  </si>
  <si>
    <t>18.006.0050-0</t>
  </si>
  <si>
    <t>18.009.0073-0</t>
  </si>
  <si>
    <t>15.002.0063-0</t>
  </si>
  <si>
    <t>18.009.0102-0</t>
  </si>
  <si>
    <t>15.002.0588-0</t>
  </si>
  <si>
    <t>15.002.0665-0</t>
  </si>
  <si>
    <t>B.12.49</t>
  </si>
  <si>
    <t>B.12.50</t>
  </si>
  <si>
    <t>B.12.51</t>
  </si>
  <si>
    <t>B.12.52</t>
  </si>
  <si>
    <t>B.12.53</t>
  </si>
  <si>
    <t>B.12.54</t>
  </si>
  <si>
    <t>15.004.0170-0</t>
  </si>
  <si>
    <t>15.004.0180-0</t>
  </si>
  <si>
    <t>15.004.0175-1</t>
  </si>
  <si>
    <t>15.036.0052-0</t>
  </si>
  <si>
    <t>15.008.0085-0</t>
  </si>
  <si>
    <t>15.008.0090-0</t>
  </si>
  <si>
    <t>18.027.0120-0</t>
  </si>
  <si>
    <t>18.036.0001-0</t>
  </si>
  <si>
    <t>15.003.0068-0</t>
  </si>
  <si>
    <t>15.015.0203-0</t>
  </si>
  <si>
    <t>18.016.0105-0</t>
  </si>
  <si>
    <t>14.002.0240-0</t>
  </si>
  <si>
    <t>17.018.0112-0</t>
  </si>
  <si>
    <t>17.025.0006-0</t>
  </si>
  <si>
    <t>06.014.0064-0</t>
  </si>
  <si>
    <t>06.014.0060-0</t>
  </si>
  <si>
    <t>06.014.0068-0</t>
  </si>
  <si>
    <t>05.001.0325-0</t>
  </si>
  <si>
    <t>16.007.0027-0</t>
  </si>
  <si>
    <t>06.272.0002-0</t>
  </si>
  <si>
    <t>06.272.0029-0</t>
  </si>
  <si>
    <t>06.272.0021-0</t>
  </si>
  <si>
    <t>06.272.0026-0</t>
  </si>
  <si>
    <t>06.001.0030-0</t>
  </si>
  <si>
    <t>15.071.0012-1</t>
  </si>
  <si>
    <t>05.006.0001-1</t>
  </si>
  <si>
    <t>05.005.0012-1</t>
  </si>
  <si>
    <t>04.021.0010-0</t>
  </si>
  <si>
    <t>04.020.0122-0</t>
  </si>
  <si>
    <t>05.008.0001-0</t>
  </si>
  <si>
    <t>18.016.0003-0</t>
  </si>
  <si>
    <t>18.015.0082-0</t>
  </si>
  <si>
    <t>09.001.0025-0</t>
  </si>
  <si>
    <t>09.002.0030-0</t>
  </si>
  <si>
    <t>09.026.0025-0</t>
  </si>
  <si>
    <t>05.001.0370-0</t>
  </si>
  <si>
    <t>05.001.0385-0</t>
  </si>
  <si>
    <t>05.001.0350-0</t>
  </si>
  <si>
    <t>05.001.0392-0</t>
  </si>
  <si>
    <t>09.015.0328-0</t>
  </si>
  <si>
    <t>09.015.0310-0</t>
  </si>
  <si>
    <t>09.015.0322-0</t>
  </si>
  <si>
    <t>05.054.0001-0</t>
  </si>
  <si>
    <t>05.057.0010-0</t>
  </si>
  <si>
    <t>17.020.0010-0</t>
  </si>
  <si>
    <t>17.017.0150-0</t>
  </si>
  <si>
    <t>02.006.0015-0</t>
  </si>
  <si>
    <t>02.015.0001-0</t>
  </si>
  <si>
    <t>02.016.0001-0</t>
  </si>
  <si>
    <t>MZ item 3.3-5</t>
  </si>
  <si>
    <t>MZ item 3.3-F</t>
  </si>
  <si>
    <t>B - SERVIÇOS DE REFORMA</t>
  </si>
  <si>
    <t>ESTACA ESCAVADA MECANICAMENTE, SEM FLUIDO ESTABILIZANTE, COM 30CM DE DIÂMETRO, CONCRETO LANÇADO POR CAMINHÃO BETONEIRA (EXCLUSIVE MOBILIZAÇÃO E DESMOBILIZAÇÃO). AF_01/2020_PA (CONFORME PROJETO) - 101176 ADAP</t>
  </si>
  <si>
    <t>ESTACA ESCAVADA MECANICAMENTE, SEM FLUIDO ESTABILIZANTE, COM 40CM DE DIÂMETRO, CONCRETO LANÇADO POR CAMINHÃO BETONEIRA (EXCLUSIVE MOBILIZAÇÃO E DESMOBILIZAÇÃO). AF_01/2020_PA (CONFORME PROJETO) - 101176ADAP</t>
  </si>
  <si>
    <t>ESTACA ESCAVADA MECANICAMENTE, SEM FLUIDO ESTABILIZANTE, COM 30CM DE DIÂMETRO, CONCRETO LANÇADO POR CAMINHÃO BETONEIRA (EXCLUSIVE MOBILIZAÇÃO E DESMOBILIZAÇÃO). AF_01/2020_PA (CONFORME PROJETO) - 101175 ADAP</t>
  </si>
  <si>
    <t>R03 – Abr / 2026</t>
  </si>
  <si>
    <t>Solicitante:  Secretaria Municipal de Educação</t>
  </si>
  <si>
    <t>Obra: Reforma e Recuperação Estrutural da Escola Municipal Messias de Moraes Teixeira</t>
  </si>
  <si>
    <t>Local: Rua Ari Parreiras, s/n – Olaria - NOVA FRIBURGO - RJ</t>
  </si>
  <si>
    <t>IO - FEVEREIRO / 2026</t>
  </si>
  <si>
    <t>0,48</t>
  </si>
  <si>
    <t>0,25</t>
  </si>
  <si>
    <t>02.006.0010-A</t>
  </si>
  <si>
    <t>ALUGUEL DE CONTAINER (MODULO METALICO ICAVEL) P/ESCRITORIO,MEDINDO APROX.2,30M LARGURA,6,00M COMPRIMENTO E 2,50M ALTURA,COMPOSTO CHAPAS ACO C/NERVURAS TRAPEZOIDAIS,ISOLAMENTO TERMO-ACUSTICO FORRO,CHASSIS REFORCADO E PISO EM COMPENSADO NAVAL,INCLUINDO INSTALACOES ELETRICAS,EXCLUSIVE TRANSPORTE (VIDEITEM 04.005.0300),CARGA E DESCARGA (VIDE ITEM 04.013.0015)</t>
  </si>
  <si>
    <t>UNXMES</t>
  </si>
  <si>
    <t>3</t>
  </si>
  <si>
    <t>02.006.0015-A</t>
  </si>
  <si>
    <t>ALUGUEL CONTAINER (MODULO METALICO ICAVEL),P/ESCRITORIO C/WC,MED.APROX.2,30M LARG.6,00M COMPR.E 2,50M ALT.CHAPAS ACO C/NERVURAS TRAPEZOIDAIS,ISOLAMENTO TERMO-ACUSTICO FORRO,CHASSISREFORCADO E PISO COMPENSADO NAVAL,INCLUINDO INST.ELETR.HIDROSSANITARIAS,SUPRIDO ACESSORIOS,1 BACIA SANITARIA E 1 LAVATORIO,EXCL.TRANSP.(04.005.0300),CARGA E DESCARGA (04.013.0015)</t>
  </si>
  <si>
    <t>2</t>
  </si>
  <si>
    <t>02.001.0001-A</t>
  </si>
  <si>
    <t>TAPUME DE VEDACAO OU PROTECAO,EXECUTADO C/CHAPAS DE MADEIRACOMPENSADA,RESINADA,LISA,DE COLAGEM FENOLICA,A PROVA D`AGUA,COM 2,20X1,10M E 6MM DE ESPESSURA,PREGADAS EM PECAS DE MADEIRA DE 3ª DE 3"X3" HORIZONTAIS E VERTICAIS A CADA 1,22M,EXCLUSIVE PINTURA</t>
  </si>
  <si>
    <t>88</t>
  </si>
  <si>
    <t>01.018.0002-A</t>
  </si>
  <si>
    <t>LOCACAO DE OBRA COM APARELHO TOPOGRAFICO SOBRE CERCA DE MARCACAO,INCLUSIVE CONSTRUCAO DESTA E SUA PRE-LOCACAO E O FORNECIMENTO DO MATERIAL E TENDO POR MEDICAO O PERIMETRO A CONSTRUIR</t>
  </si>
  <si>
    <t>80</t>
  </si>
  <si>
    <t>02.015.0001-A</t>
  </si>
  <si>
    <t>INSTALACAO E LIGACAO PROVISORIA PARA ABASTECIMENTO DE AGUA EESGOTAMENTO SANITARIO EM CANTEIRO DE OBRAS,INCLUSIVE ESCAVACAO,EXCLUSIVE REPOSICAO DA PAVIMENTACAO DO LOGRADOURO PUBLICO</t>
  </si>
  <si>
    <t>1</t>
  </si>
  <si>
    <t>02.016.0001-A</t>
  </si>
  <si>
    <t>INSTALACAO E LIGACAO PROVISORIA DE ALIMENTACAO DE ENERGIA ELETRICA,EM BAIXA TENSAO,PARA CANTEIRO DE OBRAS,M3-CHAVE 100A,CARGA 3KW,20CV,EXCLUSIVE O FORNECIMENTO DO MEDIDOR</t>
  </si>
  <si>
    <t>05.001.0023-A</t>
  </si>
  <si>
    <t>DEMOLICAO MANUAL DE ALVENARIA DE TIJOLOS FURADOS,INCLUSIVE EMPILHAMENTO LATERAL DENTRO DO CANTEIRO DE SERVICO</t>
  </si>
  <si>
    <t>M3</t>
  </si>
  <si>
    <t>4,61</t>
  </si>
  <si>
    <t>05.001.0020-A</t>
  </si>
  <si>
    <t>DEMOLICAO DE PISO DE MARMORE,SOLEIRAS,PEITORIS E ESCADAS COMRESPECTIVA CAMADA DE ARGAMASSA DE ASSENTAMENTO,INCLUSIVE EMPILHAMENTO LATERAL DENTRO DO CANTEIRO DE SERVICO</t>
  </si>
  <si>
    <t>148,97</t>
  </si>
  <si>
    <t>09.005.0155-A</t>
  </si>
  <si>
    <t>CAPINA PARA CONSTRUCAO DE TRILHAS E ACEIROS,SOBRE MATERIAL DE 1ª CATEGORIA,A CEU ABERTO,ATE A PROFUNDIDADE DE 0,10M</t>
  </si>
  <si>
    <t>170</t>
  </si>
  <si>
    <t>03.001.0001-B</t>
  </si>
  <si>
    <t>ESCAVACAO MANUAL DE VALA/CAVA EM MATERIAL DE 1ª CATEGORIA (A(AREIA,ARGILA OU PICARRA),ATE 1,50M DE PROFUNDIDADE,EXCLUSIVE ESCORAMENTO E ESGOTAMENTO</t>
  </si>
  <si>
    <t>43,2</t>
  </si>
  <si>
    <t>03.011.0015-B</t>
  </si>
  <si>
    <t>REATERRO DE VALA/CAVA COM MATERIAL DE BOA QUALIDADE,UTILIZANDO VIBRO COMPACTADOR PORTATIL,EXCLUSIVE MATERIAL</t>
  </si>
  <si>
    <t>37,8</t>
  </si>
  <si>
    <t>03.009.0020-A</t>
  </si>
  <si>
    <t>ATERRO COM MATERIAL DE 1ª CATEGORIA,COMPACTADO MANUALMENTE EM CAMADAS DE 20CM DE MATERIAL APILOADO,PROVENIENTE DE JAZIDADISTANTE ATE 15KM,INCLUSIVE ESCAVACAO,CARGA,TRANSPORTE EM CAMINHAO BASCULANTE,DESCARGA,ESPALHAMENTO E IRRIGACAO MANUAIS</t>
  </si>
  <si>
    <t>157,52</t>
  </si>
  <si>
    <t>04.014.0095-A</t>
  </si>
  <si>
    <t>RETIRADA DE ENTULHO DE OBRA COM CACAMBA DE ACO TIPO CONTAINER COM 5M3 DE CAPACIDADE,INCLUSIVE CARREGAMENTO,TRANSPORTE EDESCARREGAMENTO.CUSTO POR UNIDADE DE CACAMBA E INCLUI A TAXA PARA DESCARGA EM LOCAIS AUTORIZADOS</t>
  </si>
  <si>
    <t>8</t>
  </si>
  <si>
    <t>30</t>
  </si>
  <si>
    <t>490</t>
  </si>
  <si>
    <t>84</t>
  </si>
  <si>
    <t>54</t>
  </si>
  <si>
    <t>10.012.0001-A</t>
  </si>
  <si>
    <t>ARRASAMENTO DE ESTACA DE CONCRETO PARA CARGA DE TRABALHO DECOMPRESSAO AXIAL ATE 600KN</t>
  </si>
  <si>
    <t>67</t>
  </si>
  <si>
    <t>CONCRETO MAGRO PARA LASTRO, TRAÇO 1:4,5:4,5 (EM MASSA SECA DE CIMENTO/ AREIA MÉDIA/ BRITA 1) - PREPARO MANUAL. AF_05/2021</t>
  </si>
  <si>
    <t>0,84</t>
  </si>
  <si>
    <t>11.009.0060-B</t>
  </si>
  <si>
    <t>FIO DE ACO CA-60,REDONDO,COM SALIENCIA OU MOSSA,COEFICIENTEDE CONFORMACAO SUPERFICIAL MINIMO (ADERENCIA) IGUAL A 1,5,DIAMETRO ENTRE 4,2 A 5MM,DESTINADO A ARMADURA DE PECAS DE CONCRETO ARMADO,COMPREENDENDO 10% DE PERDAS DE PONTAS E ARAME 18.FORNECIMENTO,CORTE,DOBRAGEM,MONTAGEM E COLOCACAO DO ACO NASFORMAS</t>
  </si>
  <si>
    <t>KG</t>
  </si>
  <si>
    <t>84,56</t>
  </si>
  <si>
    <t>11.011.0027-A</t>
  </si>
  <si>
    <t>CORTE,DOBRAGEM,MONTAGEM E COLOCACAO DE FERRAGENS NAS FORMAS,ACO CA-60,EM FIO REDONDO,COM DIAMETRO DE 4,2 A 5MM</t>
  </si>
  <si>
    <t>11.009.0070-B</t>
  </si>
  <si>
    <t>BARRA DE ACO CA-50,COM SALIENCIA OU MOSSA,COEFICIENTE DE CONFORMACAO SUPERFICIAL MINIMO (ADERENCIA) IGUAL A 1,5,DIAMETRODE 6,3MM,DESTINADA A ARMADURA DE CONCRETO ARMADO,COMPREENDENDO 10% DE PERDAS DE PONTAS E ARAME 18.FORNECIMENTO,CORTE,DOBRAGEM,MONTAGEM E COLOCACAO DO ACO NAS FORMAS</t>
  </si>
  <si>
    <t>8,94</t>
  </si>
  <si>
    <t>11.011.0029-B</t>
  </si>
  <si>
    <t>CORTE,DOBRAGEM,MONTAGEM E COLOCACAO DE FERRAGENS NAS FORMAS,ACO CA-50,EM BARRAS REDONDAS,COM DIAMETRO IGUAL A 6,3MM</t>
  </si>
  <si>
    <t>11.009.0072-B</t>
  </si>
  <si>
    <t>BARRA DE ACO CA-50,COM SALIENCIA OU MOSSA,COEFICIENTE DE CONFORMACAO SUPERFICIAL MINIMO (ADERENCIA) IGUAL A 1,5,DIAMETRODE 8 A 12,5MM,DESTINADA A ARMADURA DE CONCRETO ARMADO,COMPREENDENDO 10% DE PERDAS DE PONTAS E ARAME 18.FORNECIMENTO,CORTE,DOBRAGEM,MONTAGEM E COLOCACAO DO ACO NAS FORMAS</t>
  </si>
  <si>
    <t>126,94</t>
  </si>
  <si>
    <t>11.011.0030-B</t>
  </si>
  <si>
    <t>CORTE,DOBRAGEM,MONTAGEM E COLOCACAO DE FERRAGENS NAS FORMAS,ACO CA-50,EM BARRAS REDONDAS,COM DIAMETRO DE 8 A 12,5MM</t>
  </si>
  <si>
    <t>11.005.0001-B</t>
  </si>
  <si>
    <t>FORMAS DE CHAPAS DE MADEIRA COMPENSADA,EMPREGANDO-SE AS DE 14MM,RESINADAS,E TAMBEM AS DE 20MM DE ESPESSURA,PLASTIFICADAS,SERVINDO 4 VEZES,E A MADEIRA AUXILIAR SERVINDO 3 VEZES,INCLUSIVE FORNECIMENTO E DESMOLDAGEM,EXCLUSIVE ESCORAMENTO</t>
  </si>
  <si>
    <t>24</t>
  </si>
  <si>
    <t>11.001.0008-B</t>
  </si>
  <si>
    <t>CONCRETO DOSADO RACIONALMENTE PARA UMA RESISTENCIA CARACTERISTICA A COMPRESSAO DE 30MPA,COMPREENDENDO APENAS O FORNECIMENTO DOS MATERIAIS,INCLUSIVE 5% DE PERDAS</t>
  </si>
  <si>
    <t>3,92</t>
  </si>
  <si>
    <t>11.002.0021-B</t>
  </si>
  <si>
    <t>LANCAMENTO DE CONCRETO EM PECAS ARMADAS,INCLUSIVE TRANSPORTEHORIZONTAL ATE 20,00M EM CARRINHOS,E VERTICAL ATE 10,00M COM TORRE E GUINCHO,COLOCACAO,ADENSAMENTO E ACABAMENTO,CONSIDERANDO UMA PRODUCAO APROXIMADA DE 7,00M3/H</t>
  </si>
  <si>
    <t>16.033.0002-A</t>
  </si>
  <si>
    <t>IMPERMEABILIZACAO ASFALTICA COMPOSTA DE PINTURA DE ASFALTO MODIFICADO,PLASTIFICANTE E ISENTO DE SOLVENTES ORGANICOS,APLICADO A FRIO,EM DUAS DEMAOS,CONSUMO DE 1L/M2/DEMAO</t>
  </si>
  <si>
    <t>26,7</t>
  </si>
  <si>
    <t>70,64</t>
  </si>
  <si>
    <t>36,45</t>
  </si>
  <si>
    <t>306,55</t>
  </si>
  <si>
    <t>56,74</t>
  </si>
  <si>
    <t>8,83</t>
  </si>
  <si>
    <t>72,67</t>
  </si>
  <si>
    <t>75,82</t>
  </si>
  <si>
    <t>24,57</t>
  </si>
  <si>
    <t>1,84</t>
  </si>
  <si>
    <t>11.016.0022-A</t>
  </si>
  <si>
    <t>ESTRUTURAS DE ELEMENTOS EM PERFIS "I",8" ATE 12",EM ACO LAMINADO,(VIGAS ISOLADAS,ESCORAS,PORTICOS,ETC),INCLUSIVE PERDAS.FORNECIMENTO E MONTAGEM</t>
  </si>
  <si>
    <t>115,8</t>
  </si>
  <si>
    <t>21.040.0010-A</t>
  </si>
  <si>
    <t>CHAPA DE FERRO GALVANIZADO NO 24,DE(1X2)M.FORNECIMENTO</t>
  </si>
  <si>
    <t>TRATAMENTO DE JUNTA DE DILATAÇÃO, COM TARUGO DE POLIETILENO E SELANTE PU, INCLUSO PREENCHIMENTO COM ESPUMA EXPANSIVA PU. AF_09/2023</t>
  </si>
  <si>
    <t>90</t>
  </si>
  <si>
    <t>11.026.0030-A</t>
  </si>
  <si>
    <t>MURO DE CONTENCAO DE TALUDES EM ALVENARIA DE BLOCO DE CONCRETO ESTRUTURAL DE(19X19X39)CM,ATE 1,80M DE ALTURA,INCLUINDO BASE DE CONCRETO,ACO CA-50 E ENCHIMENTO DE BLOCOS E MEDIDO PELA AREA REAL</t>
  </si>
  <si>
    <t>56,67</t>
  </si>
  <si>
    <t>DRENO EM MURO DE CONTENÇÃO, EXECUTADO NO PÉ DO MURO, COM TUBO DE PVC CORRUGADO RÍGIDO PERFURADO, ENCHIMENTO COM BRITA, ENVOLVIDO COM MANTA GEOTÊXTIL. AF_07/2021</t>
  </si>
  <si>
    <t>15</t>
  </si>
  <si>
    <t>12.003.0055-A</t>
  </si>
  <si>
    <t>ALVENARIA DE TIJOLOS CERAMICOS FURADOS 10X20X20CM,ASSENTES COM ARGAMASSA DE CIMENTO E SAIBRO,NO TRACO 1:8,EM PAREDES DEUMA VEZ(0,20M),DE SUPERFICIE CORRIDA,ATE 3,00M DE ALTURA E MEDIDA PELA AREA REAL</t>
  </si>
  <si>
    <t>21,6</t>
  </si>
  <si>
    <t>12.016.0024-A</t>
  </si>
  <si>
    <t>PAREDE DRYWALL ESP.78MM,ESTRUT.MONTANTES AUTOPORTANTES 48MM,ESPACADAS ENTRE SI A CADA 400MM,GUIAS HORIZONTAIS 48MM,AMBOSACO GALV.ESP.0,5MM,C/DUAS CHAPAS GESSO ACARTONADO,RU(RESISTENTE A UMIDADE),ESP.15MM,LARG.1200MM,C/TRATAMENTO DE JUNTASC/MASSA E FITA P/UNIF.DA SUPERF.DAS CHAPAS DE GESSO ACARTONADO.APLICACAO EM AREA SECA E UMIDA.FORNECIMENTO E COLOCACAO</t>
  </si>
  <si>
    <t>9,18</t>
  </si>
  <si>
    <t>13.001.0010-B</t>
  </si>
  <si>
    <t>CHAPISCO EM SUPERFICIE DE CONCRETO OU ALVENARIA,COM ARGAMASSA DE CIMENTO E AREIA,NO TRACO 1:3,COM 5MM DE ESPESSURA</t>
  </si>
  <si>
    <t>99,87</t>
  </si>
  <si>
    <t>13.008.0010-A</t>
  </si>
  <si>
    <t>REBOCO EXTERNO OU INTERNO COM ARGAMASSA DE CIMENTO,CAL HIDRATADA EM PO E AREIA FINA,NO TRACO 1:3:5,COM ESPESSURA DE 3MM,APLICADO SOBRE EMBOCO EXISTENTE,EXCLUSIVE EMBOCO</t>
  </si>
  <si>
    <t>13.380.0012-A</t>
  </si>
  <si>
    <t>PISO DE GRANITINA,COMPREENDENDO:A)LASTRO,COM 4CM DE ESPESSURA MEDIA,DE ARGAMASSA DE CIMENTO E AREIA GROSSA,NO TRACO 1:4;B) CAMADA DE GRANITINA,COM 3CM DE ESPESSURA,FEITA COM GRANILHA Nº1 PRETA E CIMENTO,SUPERFICIE ESTUCADA APOS A FUNDICAO,SEM POLIMENTO</t>
  </si>
  <si>
    <t>16.022.0012-A</t>
  </si>
  <si>
    <t>IMPERMEABILIZACAO COM MANTA ASFALTICA MODIFICADA COM POLIMEROS TIPO II-C EM FORMA DE TIRA DE APROXIMADAMENTE 32CM DE LARGURA POR 10M DE COMPRIMENTO,ESPESSURA DE 3MM,INCLUSIVE PRIMER ASFALTICO BASE AGUA ISENTO DE SOLVENTES,EXCLUSIVE PREPARODO SUBSTRATO,CONFORME ABNT NBR 9952.</t>
  </si>
  <si>
    <t>17.018.0112-A</t>
  </si>
  <si>
    <t>PINTURA COM TINTA LATEX SEMIBRILHANTE,FOSCA OU ACETINADA,CLASSIFICACAO PREMIUM OU STANDARD (NBR 15079),PARA INTERIOR E EXTERIOR,BRANCA OU COLORIDA,SOBRE TIJOLO,CONCRETO LISO,CIMENTO SEM AMIANTO,E REVESTIMENTO,INCLUSIVE LIXAMENTO,UMA DEMAO DE SELADOR ACRILICO,DEMAO DE MEIA MASSA E DUAS DEMAOS DE ACABAMENTO</t>
  </si>
  <si>
    <t>05.001.0360-A</t>
  </si>
  <si>
    <t>LIMPEZA DE PISOS CIMENTADOS</t>
  </si>
  <si>
    <t>300</t>
  </si>
  <si>
    <t>0,52</t>
  </si>
  <si>
    <t>0,75</t>
  </si>
  <si>
    <t>7</t>
  </si>
  <si>
    <t>105,84</t>
  </si>
  <si>
    <t>02.020.0001-A</t>
  </si>
  <si>
    <t>PLACA DE IDENTIFICACAO DE OBRA PUBLICA,INCLUSIVE PINTURA E SUPORTES DE MADEIRA.FORNECIMENTO E COLOCACAO</t>
  </si>
  <si>
    <t>6,48</t>
  </si>
  <si>
    <t>01.050.0479-A</t>
  </si>
  <si>
    <t>PROJETO EXECUTIVO DE INSTALACAO HIDRAULICA,CONSIDERANDO O PROJETO BASICO EXISTENTE,PARA PREDIOS ESCOLARES E/OU ADMINISTRATIVOS DE 501 ATE 3000M2,APRESENTADO NOS PADROES DA CONTRATANTE,INCLUSIVE ASLEGALIZACOES PERTINENTES</t>
  </si>
  <si>
    <t>1404,18</t>
  </si>
  <si>
    <t>01.050.0453-A</t>
  </si>
  <si>
    <t>PROJETO EXECUTIVO DE INSTALACAO DE ESGOTO SANITARIO E AGUASPLUVIAIS,CONSIDERANDO O PROJETO BASICO EXISTENTE,PARA PREDIOS ESCOLARES E/OU ADMINISTRATIVOS DE 501 ATE 3000M2,APRESENTADO NOS PADROES DA CONTRATANTE,INCLUSIVE AS LEGALIZACOES PERTINENTES</t>
  </si>
  <si>
    <t>01.050.0433-A</t>
  </si>
  <si>
    <t>PROJETO EXECUTIVO DE INSTALACAO DE TELEMATICA,CONSIDERANDO OPROJETO BASICO EXISTENTE,PARA PREDIOS ESCOLARES E/OU ADMINISTRATIVOS ACIMA DE 500M2,APRESENTADO NOS PADROES DA CONTRATANTE,INCLUSIVE AS LEGALIZACOES PERTINENTES</t>
  </si>
  <si>
    <t>01.001.0150-B</t>
  </si>
  <si>
    <t>CONTROLE TECNOLOGICO DE OBRAS EM CONCRETO ARMADO CONSIDERANDO APENAS O CONTROLE DE CONCRETO E CONSTANDO DE COLETA,MOLDAGEM E CAPEAMENTO DE CORPOS DE PROVA,TRANSPORTE ATE 50KM,ENSAIOS DE RESISTENCIA A COMPRESSAO AOS 3, 7 E 28 DIAS E "SLUMP TEST",MEDIDO POR M3 DE CONCRETO COLOCADO NAS FORMAS</t>
  </si>
  <si>
    <t>92,81</t>
  </si>
  <si>
    <t>ESTRUTURA DE MADEIRA PROVISÓRIA PARA SUPORTE DE CAIXA D'ÁGUA ELEVADA DE 2000 LITROS. AF_03/2024</t>
  </si>
  <si>
    <t>18.021.0042-A</t>
  </si>
  <si>
    <t>RESERVATORIO APOIADO PARA ARMAZENAMENTO DE AGUA POTAVEL OU PARA APROVEITAMENTO DE AGUA DA CHUVA AAC,EM FIBRA DE VIDRO OUPOLIETILENO,COM CAPACIDADE EM TORNO DE 2000L,INCLUSIVE TAMPA DE VEDACAO COM ESCOTILHA E FIXADORES,CONFORME ABNT NBR 15527,12217 E 8220.FORNECIMENTO</t>
  </si>
  <si>
    <t>05.001.0025-A</t>
  </si>
  <si>
    <t>DEMOLICAO MANUAL DE ALVENARIA DE BLOCOS DE CONCRETO,INCLUSIVE EMPILHAMENTO LATERAL DENTRO DO CANTEIRO DE SERVICO</t>
  </si>
  <si>
    <t>20,32</t>
  </si>
  <si>
    <t>797,41</t>
  </si>
  <si>
    <t>05.001.0074-A</t>
  </si>
  <si>
    <t>REMOCAO DE FORRO OU LAMBRI DE FRISOS DE MADEIRA OU PVC,PLACAS DE AGLOMERADO PRENSADO OU SEMELHANTES,EXCLUSIVE O ENGRADAMENTO</t>
  </si>
  <si>
    <t>656,36</t>
  </si>
  <si>
    <t>05.001.0147-A</t>
  </si>
  <si>
    <t>ARRANCAMENTO DE GRADES,GRADIS,ALAMBRADOS,CERCAS E PORTOES</t>
  </si>
  <si>
    <t>17,24</t>
  </si>
  <si>
    <t>05.001.0018-A</t>
  </si>
  <si>
    <t>DEMOLICAO MANUAL DE PISO CIMENTADO E DA RESPECTIVA BASE DE CONCRETO,OU PASSEIO DE CONCRETO,INCLUSIVE EMPILHAMENTO LATERAL DENTRO DO CANTEIRO DE SERVICO</t>
  </si>
  <si>
    <t>299,19</t>
  </si>
  <si>
    <t>05.001.0076-A</t>
  </si>
  <si>
    <t>REMOCAO DE DIVISORIAS DE MADEIRA,PRE-MOLDADAS,PRENSADAS OU SEMELHANTES</t>
  </si>
  <si>
    <t>10,46</t>
  </si>
  <si>
    <t>05.001.0177-A</t>
  </si>
  <si>
    <t>TRANSPORTE HORIZONTAL DE MATERIAL DE 1ªCATEGORIA OU ENTULHO,EM CARRINHOS,A 100,00M DE DISTANCIA,INCLUSIVE CARGA A PA</t>
  </si>
  <si>
    <t>63,42</t>
  </si>
  <si>
    <t>CARGA, MANOBRA E DESCARGA DE ENTULHO EM CAMINHÃO BASCULANTE 10 M³ - CARGA COM ESCAVADEIRA HIDRÁULICA (CAÇAMBA DE 0,80 M³ / 111 HP) E DESCARGA LIVRE (UNIDADE: M3). AF_02/2026</t>
  </si>
  <si>
    <t>TRANSPORTE COM CAMINHÃO BASCULANTE DE 10 M³, EM VIA URBANA PAVIMENTADA, DMT ATÉ 30 KM (UNIDADE: M3XKM). AF_02/2026</t>
  </si>
  <si>
    <t>M3XKM</t>
  </si>
  <si>
    <t>596,14</t>
  </si>
  <si>
    <t>373,96</t>
  </si>
  <si>
    <t>191,740032</t>
  </si>
  <si>
    <t>22.020.0100-A</t>
  </si>
  <si>
    <t>CAPINA DE ACEIRO EM ENCOSTA EM AREA PREVIAMENTE ROCADA,EM FASE DE IMPLANTACAO</t>
  </si>
  <si>
    <t>115</t>
  </si>
  <si>
    <t>01.005.0001-A</t>
  </si>
  <si>
    <t>PREPARO MANUAL DE TERRENO,COMPREENDENDO ACERTO,RASPAGEM EVENTUALMENTE ATE 0.30M DE PROFUNDIDADE E AFASTAMENTO LATERAL DOMATERIAL EXCEDENTE,EXCLUSIVE COMPACTACAO</t>
  </si>
  <si>
    <t>01.005.0003-A</t>
  </si>
  <si>
    <t>PREPARO MANUAL DE TERRENO,COMPREENDENDO ACERTO,RASPAGEM EVENTUALMENTE ATE 0.30M DE PROFUNDIDADE E AFASTAMENTO LATERAL DOMATERIAL EXCEDENTE,INCLUSIVE COMPACTACAO MECANICA</t>
  </si>
  <si>
    <t>321,21</t>
  </si>
  <si>
    <t>47</t>
  </si>
  <si>
    <t>11.013.0070-B</t>
  </si>
  <si>
    <t>CONCRETO ARMADO,FCK=20MPA,INCLUINDO MATERIAIS PARA 1,00M3 DECONCRETO(IMPORTADO DE USINA)ADENSADO E COLOCADO,14,00M2 DEAREA MOLDADA,FORMAS E ESCORAMENTO CONFORME ITENS 11.004.0022E 11.004.0035,60KG DE ACO CA-50,INCLUSIVE MAO-DE-OBRA PARACORTE,DOBRAGEM,MONTAGEM E COLOCACAO NAS FORMAS</t>
  </si>
  <si>
    <t>11.015.0019-B</t>
  </si>
  <si>
    <t>GROUT (ARGAMASSA FLUIDA DE ELEVADA RESISTENCIA),INCLUSIVE PREPARO,LANCAMENTO E FORNECIMENTO DOS MATERIAIS</t>
  </si>
  <si>
    <t>0,1</t>
  </si>
  <si>
    <t>86,59</t>
  </si>
  <si>
    <t>22,26</t>
  </si>
  <si>
    <t>12.005.0015-A</t>
  </si>
  <si>
    <t>ALVENARIA DE BLOCOS DE CONCRETO 10X20X40CM,ASSENTES COM ARGAMASSA DE CIMENTO E AREIA,NO TRACO 1:8,EM PAREDES DE 0,10M DEESPESSURA,COM VAOS OU ARESTAS,ATE 3,00M DE ALTURA E MEDIDA PELA AREA REAL</t>
  </si>
  <si>
    <t>130,11</t>
  </si>
  <si>
    <t>12.035.0001-A</t>
  </si>
  <si>
    <t>PAREDE DIVISORIA PARA SANITARIO EM GRANITO CINZA ANDORINHA,COM 2CM DE ESPESSURA,POLIDA NAS DUAS FACES,FIXACAO PISO OU PAREDE,EXCLUSIVE FERRAGENS PARA FIXACAO.FORNECIMENTO E COLOCACAO</t>
  </si>
  <si>
    <t>35,46</t>
  </si>
  <si>
    <t>13.001.0026-A</t>
  </si>
  <si>
    <t>EMBOCO COM ARGAMASSA DE CIMENTO E AREIA,NO TRACO 1:3 COM 2CMDE ESPESSURA,INCLUSIVE CHAPISCO DE CIMENTO E AREIA,NO TRACO1:3</t>
  </si>
  <si>
    <t>196,98</t>
  </si>
  <si>
    <t>13.001.0040-A</t>
  </si>
  <si>
    <t>EMBOCO INTERNO COM ARGAMASSA DE CIMENTO,CAL HIDRATADA ADITIVADA E AREIA,NO TRACO 1:1:8,COM ESPESSURA DE 2CM,INCLUSIVE CHAPISCO DE CIMENTO E AREIA,NO TRACO 1:3</t>
  </si>
  <si>
    <t>288,6</t>
  </si>
  <si>
    <t>458,75</t>
  </si>
  <si>
    <t>13.413.0010-A</t>
  </si>
  <si>
    <t>PISO DE PEDRA SAO TOME,MEDINDO 30X30CM,38X38CM,48X48CM OU 58X58CM,COM 2CM DE ESPESSURA,ASSENTE COM ARGAMASSA DE CIMENTO,AREIA E SAIBRO,NO TRACO 1:2:2,COM ESPESSURA DE 3CM.FORNECIMENTO E COLOCACAO</t>
  </si>
  <si>
    <t>7,75</t>
  </si>
  <si>
    <t>13.001.0106-A</t>
  </si>
  <si>
    <t>RECOMPOSICAO DE REVESTIMENTO COM ARGAMASSA DE CIMENTO E AREIA,NO TRACO 1:3 COM 2CM DE ESPESSURA,ADITIVADA COM 10% DE MICROSSILICA</t>
  </si>
  <si>
    <t>50</t>
  </si>
  <si>
    <t>13.011.0005-A</t>
  </si>
  <si>
    <t>TELA DE REFORCO PARA REVESTIMENTO COM ARGAMASSA(EXCLUSIVE ESTA),FIXADA NO SUBSTRATO POR MEIO DE GRAMPOS DE ACO GALVANIZADO Nº12.FORNECIMENTO E COLOCACAO</t>
  </si>
  <si>
    <t>13.030.0255-A</t>
  </si>
  <si>
    <t>REVESTIMENTO DE PAREDES COM LADRILHOS CERAMICOS COM MEDIDASEM TORNO DE (10X10)CM,EM PLACA TELADA NO FORMATO EM TORNO DE(30X30)CM,NAS CORES BRANCO,CINZA,BEGE,CREME,AZUL,MARROM E PRETO,CONFORME ABNT NBR 16928,ASSENTE COM ARGAMASSA COLANTE,REJUNTAMENTO COM ARGAMASSA INDUSTRIALIZADA,EXCLUSIVE CHAPISCOE EMBOCO</t>
  </si>
  <si>
    <t>177,69</t>
  </si>
  <si>
    <t>160,54</t>
  </si>
  <si>
    <t>51,62</t>
  </si>
  <si>
    <t>13.030.0291-A</t>
  </si>
  <si>
    <t>REVESTIMENTO DE PAREDES COM CERAMICA,COM MEDIDAS EM TORNO DE(32X57)CM,ASSENTE CONFORME ITEM 13.025.0058</t>
  </si>
  <si>
    <t>546,2</t>
  </si>
  <si>
    <t>13.026.0015-A</t>
  </si>
  <si>
    <t>REVESTIMENTO DE PAREDES COM AZULEJO BRANCO 15X15CM,QUALIDADEEXTRA,ASSENTE CONFORME ITEM 13.025.0058</t>
  </si>
  <si>
    <t>23,49</t>
  </si>
  <si>
    <t>13.175.0010-A</t>
  </si>
  <si>
    <t>FORRO DE PVC EM REGUAS DE 200MM DE LARGURA, ESPESSURA IGUALOU SUPERIOR A 8MM, ENCAIXADOS ENTRE SI, INCLUSIVE RODAFORRODE PVC PARA ACABAMENTO, ESTRUTURA EM METALON (20X20)MM E PARAFUSOS DE FIXACAO. FORNECIMENTO E COLOCACAO</t>
  </si>
  <si>
    <t>1393,46</t>
  </si>
  <si>
    <t>14.003.0250-A</t>
  </si>
  <si>
    <t>PROTECAO DE ARESTAS DE PAREDE EM CANTONEIRA DE ALUMINIO DE 1.1/2"X1/8",FIXADA COM PARAFUSOS DE FERRO CROMADO E BUCHAS DEPLASTICO.FORNECIMENTO E COLOCACAO</t>
  </si>
  <si>
    <t>16.030.0030-A</t>
  </si>
  <si>
    <t>IMPERMEABILIZACAO DE BANHEIRO OU PISOS FRIOS COM PAREDES DEALVENARIA OU GESSO ACARTONADO,EMPREGANDO DUAS DEMAOS DE CIMENTO POLIMERICO,ATENDENDO A ABNT NBR 11905,CONSUMO DE 1KG/M2/DEMAO,IMPERM.BASE RESINA TERMOPLASTICA E CIMENTO C/ADIT.CONSUMO DE 3KG/M3,TELA DE POLIESTER 2X2MM ENTRE 1ª E 2ª DEMAOS</t>
  </si>
  <si>
    <t>224,9</t>
  </si>
  <si>
    <t>16.020.0003-A</t>
  </si>
  <si>
    <t>IMPERMEABILIZACAO C/MANTA A BASE DE ASFALTO MODIFICADO C/POLIMEROS,ACABAMENTO POLIETILENO EM AMBAS AS FACES,TIPO IV-A,ESP.4,0MM,APLICACAO C/CHAMA MACARICO SOBRE PRIMER ASFALTICO BASE AGUA ISENTO SOLVENTES,INCLUSIVE ESTE,EM SUBSTRATO C/CAIMENTO DE 1%,EXCLUSIVE REGULARIZACAO,CAMADA SEPARADORA E PROTECAO MECANICA,CONFORME ABNT NBR 9952.</t>
  </si>
  <si>
    <t>200,51</t>
  </si>
  <si>
    <t>PROTEÇÃO MECÂNICA DE SUPERFÍCIE HORIZONTAL COM ARGAMASSA DE CIMENTO E AREIA, TRAÇO 1:3, E=2CM. AF_09/2023</t>
  </si>
  <si>
    <t>PROTEÇÃO MECÂNICA DE SUPERFÍCIE VERTICAL COM ARGAMASSA DE CIMENTO E AREIA, TRAÇO 1:3, E=2CM. AF_09/2023</t>
  </si>
  <si>
    <t>570,99</t>
  </si>
  <si>
    <t>13.365.0150-A</t>
  </si>
  <si>
    <t>PEITORIL EM GRANITO CINZA CORUMBA,2CM DE ESPESSURA,LARGURA DE 15 A 18CM,ASSENTADO COM NATA DE CIMENTO SOBRE ARGAMASSA DECIMENTO,SAIBRO E AREIA,NO TRACO 1:3:3 E REJUNTAMENTO COM CIMENTO BRANCO</t>
  </si>
  <si>
    <t>25,85</t>
  </si>
  <si>
    <t>PEITORIL EM GRANITO CINZA CORUMBA,2CM DE ESPESSURA, LARGURA DE 40CM, ASSENTADO COM NATA DE CIMENTO SOBRE ARGAMASSA DE CIMENTO,SAIBRO E AREIA, NO TRACO 1:3:3 E REJUNTAMENTO COM CIMENTO BRANCO</t>
  </si>
  <si>
    <t>1,4</t>
  </si>
  <si>
    <t>PEITORIL EM GRANITO CINZA CORUMBA,2CM DE ESPESSURA, LARGURA DE 30CM, ASSENTADO COM NATA DE CIMENTO SOBRE ARGAMASSA DE CIMENTO,SAIBRO E AREIA, NO TRACO 1:3:3 E REJUNTAMENTO COM CIMENTO BRANCO</t>
  </si>
  <si>
    <t>0,9</t>
  </si>
  <si>
    <t>13.380.0015-A</t>
  </si>
  <si>
    <t>RODAPE DE MARMORITE,FUNDIDO NO LOCAL,COM 10CM DE ALTURA,1CMDE ESPESSURA,TERMINANDO EM CANTO RETO JUNTO AO PISO,FEITO COM CIMENTO E GRANILHA Nº1 BRANCA,COM POLIMENTO MANUAL,O MARMORITE E EXECUTADO SOBRE EMBOCO PREVIO NAO INCLUIDO NESTA</t>
  </si>
  <si>
    <t>133,24</t>
  </si>
  <si>
    <t>13.365.0170-A</t>
  </si>
  <si>
    <t>SOLEIRA EM GRANITO CINZA CORUMBA,2CM DE ESPESSURA,COM 2 POLIMENTOS,LARGURA DE 13CM, ASSENTE EM SUPERFICIE EM OSSO,COM NATA DE CIMENTO SOBRE ARGAMASSA DE CIMENTO,SAIBRO E AREIA,NO TRACO 1:2:2 E REJUNTAMENTO COM CIMENTO BRANCO E CORANTE</t>
  </si>
  <si>
    <t>6,55</t>
  </si>
  <si>
    <t>08.020.0022-A</t>
  </si>
  <si>
    <t>PAVIMENTACAO INTERTRAVADA DE LAJOTAS DE CONCRETO,PRE-FABRICADAS,COLORIDO,COM ESPESSURA DE 8CM,RESISTENCIA A COMPRESSAO DE 35MPA,CONFORME ABNT NBR 15953,EXCLUSIVE O PREPARO DO SUBLEITO E BASE</t>
  </si>
  <si>
    <t>13.440.0025-A</t>
  </si>
  <si>
    <t>REVESTIMENTO PISO SINT.,PISTA ATLETISMO,MOLD."IN LOCO",CAMADA MANTA PRE-FABR.PARTICULAS BORR.SBR AGLUTINADAS POLIURETANOESPECIAL MDI,FIXADA CONTRAPISO EXISTENTE,ADESIVO POLIURETANOBICOMPONENTE E ADICIONADO UMA CAMADA SUPERIOR RESINA POLIURETANO BICOMPONENTE AUTONIVELANTE ESPECIAL,RECOBERTA C/CAMADAGRANULOS BORR.ESPECIAL EPDM ALTA RESIST.USO,ESP.MEDIA 14MM</t>
  </si>
  <si>
    <t>387,74</t>
  </si>
  <si>
    <t>13.415.0015-A</t>
  </si>
  <si>
    <t>RODAPE DE BORRACHA SINTETICA,SBR,PRETO,COM ALTURA DE 7CM E 1CM DE ESPESSURA,TEXTURA DA SUPERFICIE LISA,COLOCADO COM COLASOBRE PAREDE EMBOCADA.FORNECIMENTO E COLOCACAO</t>
  </si>
  <si>
    <t>110,33</t>
  </si>
  <si>
    <t>13.373.0020-A</t>
  </si>
  <si>
    <t>PISO DE CONCRETO ARMADO MONOLITICO,C/JUNTA FRIA,ALISADO C/REGUA VIBRATORIA,ESPESSURA 10CM,SOBRE TERRENO ACERTADO E SOBRELASTRO DE BRITA,EXCLUSIVE ACERTO DO TERRENO,INCLUSIVE BRITA,LONA DE TECIDO RESINADO,TELA SOLDADA 15X15CM #4,2MM(DUPLA),CONCRETO USINADO RESISTENCIA A COMPRESSAO 20MPA C/TRANSPORTEDO CONCRETO E TODA A MAO-DE-OBRA E EQUIPAMENTOS NECESSARIOS</t>
  </si>
  <si>
    <t>187,23</t>
  </si>
  <si>
    <t>EXECUÇÃO DE PASSEIO (CALÇADA) OU PISO DE CONCRETO COM CONCRETO MOLDADO IN LOCO, USINADO C20, ACABAMENTO CONVENCIONAL, NÃO ARMADO. AF_08/2022</t>
  </si>
  <si>
    <t>3,2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</si>
  <si>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</si>
  <si>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13.348.0045-A</t>
  </si>
  <si>
    <t>ESPELHO OU CHAPIM EM GRANITO CINZA ANDORINHA,20X2CM,POLIDO,ASSENTADO COMO NO ITEM 13.348.0010</t>
  </si>
  <si>
    <t>48,2</t>
  </si>
  <si>
    <t>38,92</t>
  </si>
  <si>
    <t>16.013.0002-A</t>
  </si>
  <si>
    <t>RETIRADA E RECOLOCACAO DE TELHAS COLONIAIS,INCLUSIVE CUMEEIRA,EXCLUSIVE O FORNECIMENTO DO MATERIAL NOVO,MEDIDAS PELA AREA REAL DE COBERTURA</t>
  </si>
  <si>
    <t>100</t>
  </si>
  <si>
    <t>TELHA CANAL COMUM DE 1ª, COM 32 UN/M2</t>
  </si>
  <si>
    <t>3200</t>
  </si>
  <si>
    <t>14.005.0020-A</t>
  </si>
  <si>
    <t>PLACA DE POLICARBONATO EM CRISTAL COMPACTO,COM ESPESSURA DE8MM.FORNECIMENTO E COLOCACAO</t>
  </si>
  <si>
    <t>8,6</t>
  </si>
  <si>
    <t>SUBCOBERTURA COM MANTA PLÁSTICA REVESTIDA POR PELÍCULA DE ALUMÍNO, INCLUSO TRANSPORTE VERTICAL. AF_07/2019</t>
  </si>
  <si>
    <t>11.013.0006-A</t>
  </si>
  <si>
    <t>CHAPIM DE CONCRETO ARMADO,APARENTE,COM ACABAMENTO DESEMPENADO,MEDINDO (22X10)CM,CONFORME PROJETO TIPO Nº 6062/EMOP,FUNDIDO NO LOCAL</t>
  </si>
  <si>
    <t>48,11</t>
  </si>
  <si>
    <t>PORTA DE MADEIRA PARA PINTURA, SEMI-OCA (LEVE OU MÉDIA), 80X210CM, ESPESSURA DE 3,5CM, INCLUSO DOBRADIÇAS - FORNECIMENTO E INSTALAÇÃO. AF_10/2025</t>
  </si>
  <si>
    <t>20</t>
  </si>
  <si>
    <t>14.003.0241-A</t>
  </si>
  <si>
    <t>VISOR DE ALUMINIO ANODIZADO FOSCO,SERIE 25,EXCLUSIVE O VIDRO.FORNECIMENTO E COLOCACAO</t>
  </si>
  <si>
    <t>2,4</t>
  </si>
  <si>
    <t>14.006.0089-A</t>
  </si>
  <si>
    <t>PORTA DE MADEIRA,EM COMPENSADO,COM NUCLEO DO TIPO COLMEIA,FOLHEADA NAS 2 FACES,COM MEDIDAS APROXIMADAS DE (60X150X3,5)CM,MARCO DE (7X3)CM,CONFORME ABNT NBR 15930,EXCLUSIVE FERRAGENS.FORNECIMENTO E COLOCACAO</t>
  </si>
  <si>
    <t>16</t>
  </si>
  <si>
    <t>PORTA DE MADEIRA PARA PINTURA, SEMI-OCA (LEVE OU MÉDIA), 70X210CM, ESPESSURA DE 3,5CM, INCLUSO DOBRADIÇAS - FORNECIMENTO E INSTALAÇÃO. AF_10/2025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</si>
  <si>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</si>
  <si>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5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</si>
  <si>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</si>
  <si>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4</t>
  </si>
  <si>
    <t>14.006.0160-A</t>
  </si>
  <si>
    <t>PORTA DE MADEIRA,EM COMPENSADO,COM NUCLEO DO TIPO COLMEIA,COM MEDIDAS APROXIMADAS DE (160X210X3,5)CM,EM 2 FOLHAS,MARCO DE (13X3)CM E ALIZARES (5X2)CM,CONFORME ABNT NBR 15930,EXCLUSIVE FERRAGENS.FORNECIMENTO E COLOCACAO</t>
  </si>
  <si>
    <t>14.007.0200-A</t>
  </si>
  <si>
    <t>FERRAGENS PARA DIVISORIAS DE MARMORE OU MARMORITE,DE SANITARIOS,CONSTANDO DE FORNECIMENTO SEM COLOCACAO(ESTA INCLUIDA NOFORNECIMENTO E COLOCACAO DA DIVISORIA),DE:-4 CANTONEIRAS DEALUMINIO PARA FIXACAO DA PLACA;-12 PARAFUSOS DE ALUMINIO DE3/4"X5/16" COM ROSCA</t>
  </si>
  <si>
    <t>14.007.0085-A</t>
  </si>
  <si>
    <t>FERRAGENS P/PORTA MADEIRA COLOC.DIVISORIAS MARMORE,MARMORITEOU CONCRETO,ATE 3CM ESP.CONSTANDO FORN.S/COLOC.(ESTA INCLUIDA FORN.COLOC.ESQUADRIAS),DE:-2 DOBRADICAS C/UMA ABAS "U",LATAO,ACABAMENTO CROMADO,P/DIVISORIAS MARMORE;-FECHO SOBREPOR,TIPO "LIVRE-OCUPADO",RETANGULAR,METAL C/ACABAMENTO CROMADO,;-BATENTE "U",LATAO,ACABAMENTO CROMADO,P/DIVISORIAS MARMORE</t>
  </si>
  <si>
    <t>14.007.0282-A</t>
  </si>
  <si>
    <t>DOBRADICA 3"X2.1/2",DE LATAO CROMADO,COM PINO,BOLAS E ANEISDE LATAO.FORNECIMENTO</t>
  </si>
  <si>
    <t>14.007.0256-A</t>
  </si>
  <si>
    <t>FERRAGENS PARA PORTAS INTERNAS DE MADEIRA,CONSTANDO DE FORNECIMENTO DAS PECAS,EXCLUSIVE DOBRADICAS:-FECHADURA DE EMBUTIREM METAL COM ACABAMENTO CROMADO;-MACANETA TIPO ALAVANCA EMMETAL COM ACABAMENTO CROMADO;-ESPELHO EM METAL COM ACABAMENTO CROMADO</t>
  </si>
  <si>
    <t>23</t>
  </si>
  <si>
    <t>14.009.0010-A</t>
  </si>
  <si>
    <t>COLOCACAO DE FECHADURA DE EMBUTIR,COM ALTURA APROXIMADA DE 20CM,EM MADEIRA,EXCLUSIVE O FORNECIMENTO</t>
  </si>
  <si>
    <t>14.003.0026-A</t>
  </si>
  <si>
    <t>JANELA DE ALUMINIO ANODIZADO EM BRONZE OU PRETO DE CORRER,COM DUAS FOLHAS DE CORRER,EM PERFIS SERIE 28.FORNECIMENTO ECOLOCACAO</t>
  </si>
  <si>
    <t>4,1</t>
  </si>
  <si>
    <t>14.003.0154-A</t>
  </si>
  <si>
    <t>JANELA DE ALUMINIO ANODIZADO EM BRONZE OU PRETO,TIPO GUILHOTINA,PARA VIDRO(EXCLUSIVE ESTE)INCLUSIVE BORBOLETAS,EM PERFISSERIE 25.FORNECIMENTO E COLOCACAO</t>
  </si>
  <si>
    <t>0,8</t>
  </si>
  <si>
    <t>14.003.0164-A</t>
  </si>
  <si>
    <t>CAIXILHO FIXO DE ALUMINIO ANODIZADO PARA VIDRO EM BRONZE OUPRETO,SERIE 28.FORNECIMENTO E COLOCACAO</t>
  </si>
  <si>
    <t>1,95</t>
  </si>
  <si>
    <t>14.003.0071-A</t>
  </si>
  <si>
    <t>JANELA BASCULANTE DE ALUMINIO ANODIZADO EM BRONZE OU PRETO,COM 1 ORDEM E BASCULA INFERIOR FIXA, EM PERFIS SERIE 28. FORNECIMENTO E COLOCACAO</t>
  </si>
  <si>
    <t>12,18</t>
  </si>
  <si>
    <t>14.004.0015-A</t>
  </si>
  <si>
    <t>VIDRO PLANO TRANSPARENTE,COMUM,DE 4MM DE ESPESSURA.FORNECIMENTO E COLOCACAO</t>
  </si>
  <si>
    <t>1,8</t>
  </si>
  <si>
    <t>14.004.0070-A</t>
  </si>
  <si>
    <t>VIDRO LAMINADO SIMPLES,COM ESPESSURA DE 6MM.FORNECIMENTO E COLOCACAO</t>
  </si>
  <si>
    <t>10,85</t>
  </si>
  <si>
    <t>14.004.0073-A</t>
  </si>
  <si>
    <t>VIDRO LAMINADO,COM ESPESSURA DE 10MM.FORNECIMENTO E COLOCACAO</t>
  </si>
  <si>
    <t>2,52</t>
  </si>
  <si>
    <t>14.004.0040-A</t>
  </si>
  <si>
    <t>VIDRO,FANTASIA,DE 4MM DE ESPESSURA,DO TIPO MARTELADO,ARTICO,OU LIXA.FORNECIMENTO E COLOCACAO</t>
  </si>
  <si>
    <t>14.002.0072-A</t>
  </si>
  <si>
    <t>PORTAO DE CHAPA DE FERRO COM ESTRUTURA DE BARRAS DE 1.1/4"X5/16",REVESTIDA COM CANTONEIRA DE 3/4"X1/8" E CHAPA GALVANIZADA Nº16,COM GUARNICAO DE CANTONEIRAS DE 1.1/4"X3/16" COM DOBRADICAS TIPO GONZO,EXCLUSIVE FECHADURA.FORNECIMENTO E COLOCACAO</t>
  </si>
  <si>
    <t>1,89</t>
  </si>
  <si>
    <t>14.007.0276-A</t>
  </si>
  <si>
    <t>FECHADURA DE SOBREPOR,COM CILINDRO,EM METAL COM ACABAMENTO CROMADO,PARA PORTAO.FORNECIMENTO</t>
  </si>
  <si>
    <t>14.002.0070-A</t>
  </si>
  <si>
    <t>PORTAO DE FERRO DE UMA OU DUAS FOLHAS COM ALTURA DE 1,00 A 1,50M E LARGURA DE 1,00 A 3,00M,FORMADO P/BARRAS VERTICAIS DE1.1/4"X1/4",ESPACADAS DE 12,5CM,CONTORNO E MARCOS EM BARRASDE 1.1/4"X3/8",TENDO AO CENTRO UMA FAIXA DE CHAPA DE FERROGALVANIZADO Nº16,DE 20CM DE ALTURA,COM FECHO PARA COLOCACAODE CADEADO,EXCLUSIVE ESTE.FORNECIMENTO E COLOCACAO</t>
  </si>
  <si>
    <t>14.002.0211-A</t>
  </si>
  <si>
    <t>GUARDA-CORPO COM 1,00M DE ALTURA,EM TELA DE ARAME GALVANIZADO Nº12,MALHA LOSANGULAR DE (50X50)MM,FIXADA EM TUBOS DE FERRO GALVANIZADO COM DIAMETRO INTERNO DE 2.1/2" NA HORIZONTAL SUPERIOR E DIAMETRO INTERNO DE 2" NA HORIZONTAL INFERIOR E NAVERTICAL,INCLUSIVE PINTURA DOS TUBOS.FORNECIMENTO E COLOCACAO</t>
  </si>
  <si>
    <t>4,6</t>
  </si>
  <si>
    <t>14.003.0225-A</t>
  </si>
  <si>
    <t>PORTA DE ALUMINIO ANODIZADO AO NATURAL,PERFIL SERIE 25,EM VENEZIANA,EXCLUSIVE FECHADURA.FORNECIMENTO E COLOCACAO</t>
  </si>
  <si>
    <t>2,19</t>
  </si>
  <si>
    <t>14.007.0266-A</t>
  </si>
  <si>
    <t>FERRAGENS P/PORTAS DE ABRIR,DE FERRO OU ALUMINIO,CONSTANDO DE FORNECIMENTO DAS PECAS,EXCL.DOBRADICAS:-FECHADURA DE EMBUTIR P/MONTANTES ESTREITOS,EM METAL C/ACABAMENTO CROMADO;-ESPELHO,ACABAMENTO CROMADO OU ROSETA EM METAL C/ACABAMENTO CROMADO;-MACANETA TIPO ALAVANCA,EM METAL COM ACABAMENTO CROMADO</t>
  </si>
  <si>
    <t>7,2</t>
  </si>
  <si>
    <t>19,6</t>
  </si>
  <si>
    <t>14.003.0400-A</t>
  </si>
  <si>
    <t>TELA TIPO MOSQUITEIRO,EM POLIETILENO,COM MOLDURA EM PERFIL DE ALUMINIO ANODIZADO.FORNECIMENTO E COLOCACAO</t>
  </si>
  <si>
    <t>10,82</t>
  </si>
  <si>
    <t>18.007.0049-A</t>
  </si>
  <si>
    <t>CHUVEIRO ELETRICO,EM PLASTICO,DE 110/220V.FORNECIMENTO</t>
  </si>
  <si>
    <t>10</t>
  </si>
  <si>
    <t>18.013.0156-A</t>
  </si>
  <si>
    <t>REGISTRO DE PRESSAO,1416 DE 3/4",COM CANOPLA E VOLANTE EM METAL CROMADO.FORNECIMENTO</t>
  </si>
  <si>
    <t>15.004.0046-A</t>
  </si>
  <si>
    <t>INSTALACAO E ASSENTAMENTO DE CHUVEIRO ELETRICO (EXCLUSIVE FORNECIMENTO DO APARELHO E REGISTRO),COMPREENDENDO 5,00M DE TUBO DE PVC DE 25MM,RALO SECO DE PVC DE 100MM COM GRELHA,2,00MDE TUBO DE PVC DE 40MM,30,00M DE FIO 4MM 2,6,00M DE ELETRODUTO DE PVC DIAMETRO DE 3/4" E CONEXOES</t>
  </si>
  <si>
    <t>6</t>
  </si>
  <si>
    <t>18.002.0010-A</t>
  </si>
  <si>
    <t>LAVATORIO DE LOUCA BRANCA PADRAO POPULAR,MEDINDO EM TORNO DE(47X35)CM,INCLUSIVE ACESSORIOS DE FIXACAO.FERRAGENS:SIFAO DE 1"X1.1/4" EM PVC,TORNEIRA PARA LAVATORIO DE MESA 1193 OU SIMILAR DE 1/2",VALVULA DE ESCOAMENTO EM METAL CROMADO E RABICHO EM PVC.FORNECIMENTO</t>
  </si>
  <si>
    <t>18</t>
  </si>
  <si>
    <t>15.004.0150-A</t>
  </si>
  <si>
    <t>INSTALACAO E ASSENTAMENTO DE UM LAVATORIO OU APARELHO DE INSTALACAO SEMELHANTE,EM BATERIA(EXCLUSIVE FORNECIMENTO DO APARELHO),COMPREENDENDO:1,00M DE TUBO DE PVC DE 32MM E 0,60M DETUBO DE PVC DE 25MM,COM CONEXOES E ESGOTAMENTO EM PVC DE 40MM,ATE O RALO SIFONADO</t>
  </si>
  <si>
    <t>15.004.0063-A</t>
  </si>
  <si>
    <t>INSTALACAO E ASSENTAMENTO DE LAVATORIO DE UMA TORNEIRA(EXCLUSIVE FORNECIMENTO DO APARELHO),COMPREENDENDO:3,00M DE TUBO DE PVC DE 25MM,2,00M DE TUBO DE PVC DE 40MM E CONEXOES</t>
  </si>
  <si>
    <t>18.002.0065-A</t>
  </si>
  <si>
    <t>BACIA SANITARIA DE LOUCA BRANCA,COM CAIXA ACOPLADA,PADRAO POPULAR,INCLUSIVE ASSENTO PLASTICO PADRAO POPULAR,RABICHO EM PVC,ANEL DE VEDACAO E ACESSORIOS DE FIXACAO.FORNECIMENTO</t>
  </si>
  <si>
    <t>18.002.0090-A</t>
  </si>
  <si>
    <t>BACIA SANITARIA DE LOUCA BRANCA,CONVENCIONAL,CONFORME ABNT NBR 9050 PARA ACESSIBILIDADE,INCLUSIVE ASSENTO PLASTICO PADRAO MEDIO LUXO,TUBO DE LIGACAO,ANEL DE VEDACAO E ACESSORIOS DEFIXACAO.FORNECIMENTO</t>
  </si>
  <si>
    <t>18.006.0020-A</t>
  </si>
  <si>
    <t>BACIA SANITARIA DE LOUCA BRANCA,INFANTIL,INCLUSIVE ACESSORIOS DE FIXACAO.FORNECIMENTO</t>
  </si>
  <si>
    <t>15.004.0133-A</t>
  </si>
  <si>
    <t>INSTALACAO E ASSENTAMENTO DE UMA BACIA SANITARIA E CAIXA ACOPLADA (EXCL.ESTES) EM PAVIMENTO TERREO,PARTE DE UM CONJ.DE DOIS OU MAIS VASOS,COMPREENDENDO:INST.HIDRAULICA COM 1,50M DETUBO PVC 25MM,COM CONEXOES,ATE A CAIXA ACOPLADA,LIGACAO DEESGOTO COM 2,00M DE TUBO PVC 100MM A CAIXA DE INSPECAO E TUBO DE VENTILACAO,INCLUSIVE CONEXOES,EXCL.TUBO DE VENTILACAO</t>
  </si>
  <si>
    <t>15.004.0110-A</t>
  </si>
  <si>
    <t>INSTALACAO E ASSENTAMENTO DE BACIA SANITARIA COM CAIXA ACOPLADA (EXCLUSIVE ESTES) EM PAVIMENTO TERREO,COMPREENDENDO:INSTALACAO HIDRAULICA COM 2,00M DE TUBO DE PVC DE 25MM,COM CONEXOES,ATE A CAIXA,LIGACAO DE ESGOTO COM 3,00M DE TUBO DE PVC DE 100MM A CAIXA DE INSPECAO E TUBO DE VENTILACAO,INCLUSIVE CONEXOES,EXCLUSIVE O TUBO DE VENTILACAO</t>
  </si>
  <si>
    <t>15.004.0127-A</t>
  </si>
  <si>
    <t>INSTALACAO E ASSENTAMENTO DE UMA BACIA SANITARIA COM CAIXA ACOPLADA (EXCL.ESTES) EM PAVIMENTO ELEVADO,PARTE DE UM CONJ.DE DOIS OU MAIS VASOS,COMPREENDENDO:INST.HIDRAULICA COM 1,50MDE TUBO PVC 25MM,COM CONEXOES,ATE A CAIXA ACOPLADA,LIGACAODE ESGOTO COM 2,00M DE TUBO PVC 100MM,AOS TUBOS DE QUEDA E VENTILACAO,INCL.CONEXOES,EXCL.TUBOS DE QUEDA E VENTILACAO</t>
  </si>
  <si>
    <t>15.004.0103-A</t>
  </si>
  <si>
    <t>INSTALACAO E ASSENTAMENTO DE BACIA SANITARIA INDIVIDUAL COMCAIXA ACOPLADA (EXCLUSIVE ESTES),PAVIMENTO ELEVADO,COMPREENDO:INSTALACAO HIDRAULICA C/2,00M TUBO DE PVC 25MM,C/CONEXOES,ATE A CAIXA ACOPLADA,LIGACAO DE ESGOTOS COM 3,00M DE TUBO DEPVC DE 100MM AOS TUBOS DE QUEDA E VENTILACAO,INCLUSIVE CONEXOES,EXCLUSIVE OS TUBOS DE QUEDA E VENTILACAO</t>
  </si>
  <si>
    <t>18.005.0027-A</t>
  </si>
  <si>
    <t>ASSENTO SANITARIO DE PLASTICO,INFANTIL.FORNECIMENTO E COLOCACAO</t>
  </si>
  <si>
    <t>18.006.0037-A</t>
  </si>
  <si>
    <t>MICTORIO DE LOUCA BRANCA,COM SIFAO INTEGRADO E MEDIDAS EM TORNO DE 33X28X53CM,INCLUSIVE ACESSORIOS DE FIXACAO.FORNECIMENTO</t>
  </si>
  <si>
    <t>15.004.0050-A</t>
  </si>
  <si>
    <t>INSTALACAO E ASSENTAMENTO DE MICTORIO(EXCLUSIVE FORNECIMENTODO APARELHO),COMPREENDENDO:3,00M DE TUBO DE PVC DE 25MM,1,50M DE TUBOS DE PVC DE 40MM E 50MM,CADA,CONEXOES E RALO SIFONADO DE PVC COM 100X100X50MM COM TAMPA CEGA</t>
  </si>
  <si>
    <t>18.003.0015-A</t>
  </si>
  <si>
    <t>VALVULA DE FECHAMENTO AUTOMATICO,PARA MICTORIO,ACABAMENTO CROMADO.FORNECIMENTO</t>
  </si>
  <si>
    <t>BANCADA/BANCA/PIA DE ACO INOXIDAVEL (AISI 430) COM 1 CUBA CENTRAL, COM VALVULA, ESCORREDOR DUPLO, DE *0,55 X 1,20* M</t>
  </si>
  <si>
    <t>15.004.0060-B</t>
  </si>
  <si>
    <t>INSTALACAO E ASSENTAMENTO DE PIA COM 1 CUBA(EXCLUSIVE FORNECIMENTO DO APARELHO),COMPREENDENDO:3,00M DE TUBO DE PVC DE 25MM,3,00M DE TUBO DE PVC DE 50MM,RABICHO E CONEXOES</t>
  </si>
  <si>
    <t>18.025.0005-A</t>
  </si>
  <si>
    <t>BEBEDOURO PURIFICADOR,DE COLUNA,EM ACO INOXIDAVEL,MODELO PRESSAO,COM 2 TORNEIRAS,VAZAO MINIMA DE 30L/H,CONFORME ABNT NBR16236.FORNECIMENTO</t>
  </si>
  <si>
    <t>18.025.0001-A</t>
  </si>
  <si>
    <t>BEBEDOURO PURIFICADOR,DE COLUNA,COM ACESSIBILIDADE,CONFORMEABNT NBR 9050,EM ACO INOXIDAVEL,MODELO PRESSAO,COM 2 TORNEIRAS,VAZAO MINIMA DE 30L/H,CONFORME ABNT NBR 16236.FORNECIMENTO</t>
  </si>
  <si>
    <t>18.017.0020-A</t>
  </si>
  <si>
    <t>FILTRO PARA USO DOMESTICO COM CARCACA ATOXICA EM POLIPROPILENO COM 1 ELEMENTO FILTRANTE DE CELULOSE E CARVAO ATIVADO,PARA VAZAO ATE 180L/H,CONEXAO DE 1/2" SEM REGISTRO.FORNECIMENTO</t>
  </si>
  <si>
    <t>15.004.0065-A</t>
  </si>
  <si>
    <t>INSTALACAO E ASSENTAMENTO DE FILTRO RESIDENCIAL(EXCLUSIVE FORNECIMENTO DO APARELHO),COMPREENDENDO:2,00M DE TUBO DE PVC DE 25MM E CONEXOES</t>
  </si>
  <si>
    <t>18.081.0051-A</t>
  </si>
  <si>
    <t>BANCA DE GRANITO CINZA CORUMBA,COM 2CM DE ESPESSURA,COM ABERTURA PARA 2 CUBAS (EXCLUSIVE ESTAS),SOBRE APOIOS DE ALVENARIA DE MEIA VEZ E VERGA DE CONCRETO,SEM REVESTIMENTO.FORNECIMENTO E COLOCACAO</t>
  </si>
  <si>
    <t>1,32</t>
  </si>
  <si>
    <t>18.016.0040-A</t>
  </si>
  <si>
    <t>CUBA DE ACO INOXIDAVEL,MEDINDO APROXIMADAMENTE (500X400X200)MM,EM CHAPA 20.304,VALVULA DE ESCOAMENTO TIPO AMERICANA 1623,SIFAO 1680 1.1/2" X 1.1/2",EXCLUSIVE TORNEIRA.FORNECIMENTOE COLOCACAO</t>
  </si>
  <si>
    <t>TORNEIRA CROMADA TUBO MÓVEL, DE PAREDE, 1/2" OU 3/4", PARA PIA DE COZINHA, PADRÃO MÉDIO - FORNECIMENTO E INSTALAÇÃO. AF_02/2026</t>
  </si>
  <si>
    <t>15.004.0061-A</t>
  </si>
  <si>
    <t>INSTALACAO E ASSENTAMENTO DE PIA COM 2 CUBAS(EXCLUSIVE FORNECIMENTO DO APARELHO),COMPREENDENDO:3,00M DE TUBO DE PVC DE 25MM,3,00M DE TUBO DE PVC DE 50MM, RABICHO E CONEXOES</t>
  </si>
  <si>
    <t>18.081.0020-A</t>
  </si>
  <si>
    <t>BANCA SECA DE GRANITO CINZA CORUMBA,COM 2CM DE ESPESSURA E 60CM DE LARGURA,SOBRE APOIOS DE ALVENARIA DE MEIA VEZ E VERGADE CONCRETO,SEM REVESTIMENTO.FORNECIMENTO E COLOCACAO</t>
  </si>
  <si>
    <t>18.081.0105-A</t>
  </si>
  <si>
    <t>FRONTISPICIO DE GRANITO CINZA CORUMBA,COM SECAO DE 10X2CM,INCLUSIVE REJUNTAMENTO.FORNECIMENTO E COLOCACAO</t>
  </si>
  <si>
    <t>11,5</t>
  </si>
  <si>
    <t>18.081.0050-A</t>
  </si>
  <si>
    <t>BANCA DE GRANITO CINZA CORUMBA,COM 2CM DE ESPESSURA,COM ABERTURA PARA 1 CUBA (EXCLUSIVE ESTA),SOBRE APOIOS DE ALVENARIADE MEIA VEZ E VERGA DE CONCRETO,SEM REVESTIMENTO.FORNECIMENTO E COLOCACAO</t>
  </si>
  <si>
    <t>1,44</t>
  </si>
  <si>
    <t>18.002.0026-A</t>
  </si>
  <si>
    <t>CUBA DE LOUCA BRANCA,DE EMBUTIR,PADRAO MEDIO LUXO,MEDINDO EMTORNO DE (52X39)CM.FERRAGENS EM METAL CROMADO: SIFAO DE 1"X1.1/4",TORNEIRA PARA LAVATORIO DE MESA 1193 OU SIMILAR DE 1/2",VALVULA DE ESCOAMENTO E RABICHO.FORNECIMENTO</t>
  </si>
  <si>
    <t>15.005.0040-B</t>
  </si>
  <si>
    <t>INSTALACAO E ASSENTAMENTO DE PIA COM 1 CUBA(EXCLUSIVE O FORNECIMENTO DO APARELHO E ISOLAMENTO),COMPREENDENDO:6,00M DE TUBO DE COBRE DE 22MM,SOLDAS E CONEXOES</t>
  </si>
  <si>
    <t>18.006.0052-A</t>
  </si>
  <si>
    <t>CABIDE DUPLO,DE SOBREPOR,EM METAL CROMADO.FORNECIMENTO E COLOCACAO</t>
  </si>
  <si>
    <t>18.007.0051-A</t>
  </si>
  <si>
    <t>DUCHINHA MANUAL,COM REGISTRO DE PRESSAO 1/2" CROMADO,RABICHOCROMADO,SUPORTE BRANCO,PISTOLA BRANCA,BUCHAS E PARAFUSOS PARA FIXACAO.FORNECIMENTO</t>
  </si>
  <si>
    <t>15.005.0030-A</t>
  </si>
  <si>
    <t>INSTALACAO E ASSENTAMENTO DE DUCHINHA MANUAL PARA BANHEIRO(EXCLUSIVE O FORNECIMENTO DO APARELHO E ISOLAMENTO),COMPREENDENDO:3,00M DE TUBO DE COBRE DE 22MM,SOLDAS E CONEXOES</t>
  </si>
  <si>
    <t>18.018.0081-A</t>
  </si>
  <si>
    <t>BANCADA DE ACO INOX (AISI 304) PARA BEBES,MEDINDO (1,20X0,60)M,COM 1MM DE ESPESSURA,ESPELHO DE 0,10M,COM BANHEIRA EM ACOINOX MEDINDO (0,70X0,40X0,20)M,APOIADA SOBRE MAOS FRANCESASEM ACO INOX.FORNECIMENTO E COLOCACAO</t>
  </si>
  <si>
    <t>18.006.0050-A</t>
  </si>
  <si>
    <t>PAPELEIRA,SEM PROTETOR,DE SOBREPOR,EM METAL CROMADO.FORNECIMENTO E COLOCACAO</t>
  </si>
  <si>
    <t>21</t>
  </si>
  <si>
    <t>SABONETEIRA PLÁSTICA TIPO DISPENSER PARA SABONETE LÍQUIDO COM RESERVATÓRIO 800 A 1500 ML, INCLUSO FIXAÇÃO. AF_02/2026</t>
  </si>
  <si>
    <t>22</t>
  </si>
  <si>
    <t>15.003.0179-A</t>
  </si>
  <si>
    <t>GRELHA DE ACO INOX,15X15CM,SISTEMA ROTATIVO,COM CAIXILHO.FORNECIMENTO E COLOCACAO</t>
  </si>
  <si>
    <t>25</t>
  </si>
  <si>
    <t>18.009.0073-A</t>
  </si>
  <si>
    <t>TORNEIRA PARA COZINHA,COM MISTURADOR,TIPO PAREDE,COM AREJADOR E TUBO MOVEL,1258 OU SIMILAR,DE APROXIMADAMENTE 1/2"X25CM,EM METAL CROMADO.FORNECIMENTO</t>
  </si>
  <si>
    <t>15.002.0063-A</t>
  </si>
  <si>
    <t>CAIXA DE GORDURA DUPLA,CILINDRICA,PRE-FABRICADA DE CONCRETO,COM DIAMETRO DE 60CM E PROFUNDIDADE TOTAL DE 90CM,INCLUSIVETAMPA EM CONCRETO,CONFORME ABNT NBR 8160.FORNECIMENTO E COLOCACAO</t>
  </si>
  <si>
    <t>18.009.0102-A</t>
  </si>
  <si>
    <t>TORNEIRA PARA LAVATORIO,DE PAREDE,ACIONAMENTO HIDROMECANICOCOM LEVE PRESSAO MANUAL E FECHAMENTO AUTOMATICO,ANTIVANDALISMO,DE 135MM,ACABAMENTO CROMADO.FORNECIMENTO</t>
  </si>
  <si>
    <t>15.003.0379-A</t>
  </si>
  <si>
    <t>ASSENTAMENTO DE TORNEIRA(EXCLUSIVE FORNECIMENTO DO APARELHO),INCLUSIVE MATERIAIS NECESSARIOS</t>
  </si>
  <si>
    <t>VÁLVULA EM PLÁSTICO 1" PARA PIA, TANQUE OU LAVATÓRIO, COM OU SEM LADRÃO - FORNECIMENTO E INSTALAÇÃO. AF_02/2026</t>
  </si>
  <si>
    <t>SIFÃO DO TIPO FLEXÍVEL EM PVC 1" X 1.1/2" - FORNECIMENTO E INSTALAÇÃO. AF_02/2026</t>
  </si>
  <si>
    <t>15.002.0588-A</t>
  </si>
  <si>
    <t>FOSSA SEPTICA CILINDRICA,TIPO CAMARA IMHOFF,DE CONCRETO PRE-MOLDADO,MEDINDO 2500X2800MM.FORNECIMENTO E COLOCACAO</t>
  </si>
  <si>
    <t>15.002.0665-A</t>
  </si>
  <si>
    <t>FILTRO ANAEROBIO,DE ANEIS DE CONCRETO PRE-MOLDADO,MEDINDO 2500X2000MM.FORNECIMENTO E COLOCACAO</t>
  </si>
  <si>
    <t>15.004.0170-A</t>
  </si>
  <si>
    <t>RALO SECO(SIMPLES)DE PVC(100X53)X40MM,COM GRELHA,COMPREENDENDO:EFLUENTE DE 40MM SOLDAVEL EM PVC,COM 2,00M DE EXTENSAO ELIGACAO AO RALO SIFONADO.FORNECIMENTO E INSTALACAO</t>
  </si>
  <si>
    <t>15.004.0180-A</t>
  </si>
  <si>
    <t>RALO SIFONADO PVC RIGIDO (150X185)X75MM,EM PAVIMENTO TERREO,COM SAIDA DE 75MM,GRELHA REDONDA E PORTA-GRELHA,COMPREENDENDO:3,00M DE TUBO DE PVC DE 75MM E SUA LIGACAO AO RAMAL DE VENTILACAO.FORNECIMENTO E INSTALACAO</t>
  </si>
  <si>
    <t>15.004.0175-B</t>
  </si>
  <si>
    <t>RALO SIFONADO DE PVC(150X185)X75MM RIGIDO EM PAVIMENTO ELEVADO,COM SAIDA DE 75MM SOLDAVEL,GRELHA REDONDA E PORTA-GRELHA,COMPREENDENDO:3,00M DE TUBO DE PVC DE 75MM E SUA LIGACAO AORAMAL DE QUEDA E VENTILACAO.FORNECIMENTO E INSTALACAO</t>
  </si>
  <si>
    <t>63</t>
  </si>
  <si>
    <t>15.036.0052-A</t>
  </si>
  <si>
    <t>TUBO DE PVC RIGIDO DE 100MM,SOLDAVEL,INCLUSIVE CONEXOES E EMENDAS,EXCLUSIVE ABERTURA E FECHAMENTO DE RASGO.FORNECIMENTOE ASSENTAMENTO</t>
  </si>
  <si>
    <t>15.001.0026-A</t>
  </si>
  <si>
    <t>CAIXA DE ALVENARIA EM TIJOLOS MACICOS(7X10X20CM),EM PAREDESDE MEIA VEZ,COM DIMENSOES DE 0,40X0,40X0,40M,ASSENTADA COM ARGAMASSA DE CIMENTO E AREIA,NO TRACO 1:4,REVESTIDA INTERNAMENTE COM A MESMA ARGAMASSA,COM FUNDO DE CONCRETO E TAMPA DE CONCRETO ARMADO</t>
  </si>
  <si>
    <t>15.001.0027-A</t>
  </si>
  <si>
    <t>CAIXA DE ALVENARIA EM TIJOLOS MACICOS(7X10X20CM),EM PAREDESDE MEIA VEZ,COM DIMENSOES DE 0,60X0,60X0,60M,ASSENTADA COM ARGAMASSA DE CIMENTO E AREIA,NO TRACO 1:4,REVESTIDA INTERNAMENTE COM A MESMA ARGAMASSA,COM FUNDO DE CONCRETO E TAMPA DE CONCRETO ARMADO</t>
  </si>
  <si>
    <t>15.007.0570-A</t>
  </si>
  <si>
    <t>DISJUNTOR TERMOMAGNETICO,MONOPOLAR,DE 10 A 32A,3KA,MODELO DIN,TIPO C.FORNECIMENTO E COLOCACAO</t>
  </si>
  <si>
    <t>15.008.0085-A</t>
  </si>
  <si>
    <t>CABO DE COBRE FLEXIVEL COM ISOLAMENTO TERMOPLASTICO,COMPREENDENDO:PREPARO,CORTE E ENFIACAO EM ELETRODUTOS,NA BITOLA DE 2,5MM2, 450/750V.FORNECIMENTO E COLOCACAO</t>
  </si>
  <si>
    <t>500</t>
  </si>
  <si>
    <t>15.008.0090-A</t>
  </si>
  <si>
    <t>CABO DE COBRE FLEXIVEL COM ISOLAMENTO TERMOPLASTICO,COMPREENDENDO:PREPARO,CORTE E ENFIACAO EM ELETRODUTOS NA BITOLA DE 4MM2, 450/750V.FORNECIMENTO E COLOCACAO</t>
  </si>
  <si>
    <t>150</t>
  </si>
  <si>
    <t>15.008.0095-A</t>
  </si>
  <si>
    <t>CABO DE COBRE FLEXIVEL COM ISOLAMENTO TERMOPLASTICO,COMPREENDENDO:PREPARO,CORTE E ENFIACAO EM ELETRODUTOS,NA BITOLA DE 6MM2, 450/750V.FORNECIMENTO E COLOCACAO</t>
  </si>
  <si>
    <t>TOMADA MÉDIA DE EMBUTIR (2 MÓDULOS), 2P+T 10 A, INCLUINDO SUPORTE E PLACA - FORNECIMENTO E INSTALAÇÃO. AF_03/2023</t>
  </si>
  <si>
    <t>INTERRUPTOR PARALELO (1 MÓDULO) COM 1 TOMADA DE EMBUTIR 2P+T 10 A, INCLUINDO SUPORTE E PLACA - FORNECIMENTO E INSTALAÇÃO. AF_03/2023</t>
  </si>
  <si>
    <t>TOMADA MÉDIA DE EMBUTIR (1 MÓDULO), 2P+T 10 A, INCLUINDO SUPORTE E PLACA - FORNECIMENTO E INSTALAÇÃO. AF_03/2023</t>
  </si>
  <si>
    <t>TOMADA BAIXA DE EMBUTIR (1 MÓDULO), 2P+T 20 A, INCLUINDO SUPORTE E PLACA - FORNECIMENTO E INSTALAÇÃO. AF_03/2023</t>
  </si>
  <si>
    <t>INTERRUPTOR SIMPLES (1 MÓDULO) COM 1 TOMADA DE EMBUTIR 2P+T 10 A, INCLUINDO SUPORTE E PLACA - FORNECIMENTO E INSTALAÇÃO. AF_03/2023</t>
  </si>
  <si>
    <t>12</t>
  </si>
  <si>
    <t>INTERRUPTOR SIMPLES (1 MÓDULO), 10A/250V, INCLUINDO SUPORTE E PLACA - FORNECIMENTO E INSTALAÇÃO. AF_03/2023</t>
  </si>
  <si>
    <t>INTERRUPTOR PARALELO (1 MÓDULO), 10A/250V, INCLUINDO SUPORTE E PLACA - FORNECIMENTO E INSTALAÇÃO. AF_03/2023</t>
  </si>
  <si>
    <t>CAIXA RETANGULAR 4" X 2" MÉDIA (1,30 M DO PISO), PVC, INSTALADA EM PAREDE - FORNECIMENTO E INSTALAÇÃO. AF_03/2023</t>
  </si>
  <si>
    <t>ELETRODUTO FLEXÍVEL CORRUGADO, PVC, DN 25 MM (3/4"), PARA CIRCUITOS TERMINAIS, INSTALADO EM FORRO - FORNECIMENTO E INSTALAÇÃO. AF_03/2023</t>
  </si>
  <si>
    <t>220</t>
  </si>
  <si>
    <t>18.027.0120-A</t>
  </si>
  <si>
    <t>LUMINARIA A PROVA DE EXPLOSAO,PARA USO EM LOCAIS QUE TENHAMGASES OU VAPORES INFLAMAVEIS,CONSTRUIDA EM ALUMINIO FUNDIDO,COM GRADE DE PROTECAO ROSQUEADA AO CORPO,COM VIDRO RESISTENTE A CHOQUE TERMICO,PARA LAMPADA LED ATE 30W,MISTA OU VAPOR DE MERCURIO ATE 250W,PARA COLOCACAO EM TETO,EXCLUSIVE LAMPADA.FORNECIMENTO E COLOCACAO</t>
  </si>
  <si>
    <t>18.036.0001-A</t>
  </si>
  <si>
    <t>VENTILADOR DE PAREDE,OSCILANTE,DIAMETRO 24",MOTOR DE 1 A 6HP,ROTACAO 1150RPM,VAZAO 300M3/MINUTO,110/220V.FORNECIMENTO ECOLOCACAO</t>
  </si>
  <si>
    <t>62</t>
  </si>
  <si>
    <t>15.015.0250-A</t>
  </si>
  <si>
    <t>INSTALACAO DE PONTO DE TOMADA,EMBUTIDO NA PAREDE,EQUIVALENTE6M DE ELETRODUTO DE PVC DE 3/4",18,00M DE FIO 2,5MM2,CAIXAS,CONEXOES E TOMADA DE EMBUTIR 2P+T,10A,PADRAO BRASILEIRO,COMPLACA DE ACABAMENTO</t>
  </si>
  <si>
    <t>18.027.0494-A</t>
  </si>
  <si>
    <t>LUMINARIA LED TUBULAR DE SOBREPOR, 2X18W (INCLUSIVE LAMPADAS),CORPO EM CHAPA DE ACO TRATADA E PINTURA ELETROSTATICA BRANCA, REFLETOR EM ALUMINIO DE ALTO BRILHO, COM ALETAS, SEM REATOR. FORNECIMENTO E COLOCACAO</t>
  </si>
  <si>
    <t>66</t>
  </si>
  <si>
    <t>15.003.0068-A</t>
  </si>
  <si>
    <t>INSTALACAO E ASSENTAMENTO DE FOGAO A GAS ENCANADO,EXCLUSIVEFORNECIMENTO DO APARELHO,COMPREENDENDO:25,00M DE TUBO DE FERRO GALVANIZADO DE 1",CONEXOES E REGISTRO</t>
  </si>
  <si>
    <t>15.015.0203-A</t>
  </si>
  <si>
    <t>INSTALACAO DE PONTO DE TELEFONE E LOGICA,COMPREENDENDO:2 VARAS DE ELETRODUTO DE 3/4",CONEXOES E CAIXAS,EXCLUSIVE CABOS OU FIOS</t>
  </si>
  <si>
    <t>CABO DE REDE, PAR TRANCADO UTP, 4 PARES, CATEGORIA 6 (CAT 6), ISOLAMENTO PVC (LSZH)</t>
  </si>
  <si>
    <t>18.016.0100-A</t>
  </si>
  <si>
    <t>BARRA DE APOIO PARA LAVATORIO DE CENTRO,EM ACO INOXIDAVEL AISI 304,TUBO DE 1.1/4",INCLUSIVE FIXACAO COM PARAFUSOS INOXIDAVEIS E BUCHAS PLASTICAS,MEDINDO (60X40)CM,CONFORME ABNT NBR9050 PARA ACESSIBILIDADE.FORNECIMENTO E COLOCACAO</t>
  </si>
  <si>
    <t>18.016.0105-A</t>
  </si>
  <si>
    <t>BARRA DE APOIO EM ACO INOXIDAVEL AISI 304,TUBO DE 1.1/4",INCLUSIVE FIXACAO COM PARAFUSOS INOXIDAVEIS E BUCHAS PLASTICAS,COM 50CM,CONFORME ABNT NBR 9050 PARA ACESSIBILIDADE.FORNECIMENTO E COLOCACAO</t>
  </si>
  <si>
    <t>14.002.0240-A</t>
  </si>
  <si>
    <t>PROTECAO PARA PORTA EM ACO INOX ESCOVADO,CHAPA N°14,COM 30CMDE ALTURA.FORNECIMENTO E COLOCACAO</t>
  </si>
  <si>
    <t>2372,596</t>
  </si>
  <si>
    <t>17.017.0320-A</t>
  </si>
  <si>
    <t>PINTURA INTERNA OU EXTERNA SOBRE FERRO,COM ESMALTE SINTETICOALQUIDICO,ALTO BRILHO,BRILHANTE,ACETINADO OU FOSCO APOS LIXAMENTO,LIMPEZA,DESENGORDURAMENTO,UMA DEMAO DE FUNDO ANTICORROSIVONA COR LARANJA DE SECAGEM RAPIDA E DUAS DEMAOS DE ACABAMENTO</t>
  </si>
  <si>
    <t>578,23</t>
  </si>
  <si>
    <t>17.017.0100-A</t>
  </si>
  <si>
    <t>PREPARO DE MADEIRA NOVA,INCLUSIVE LIXAMENTO,LIMPEZA,UMA DEMAO DE VERNIZ ISOLANTE INCOLOR,DUAS DEMAOS DE MASSA PARA MADEIRA,LIXAMENTO E REMOCAO DE PO,E UMA DEMAO DE FUNDO SINTETICONIVELADOR</t>
  </si>
  <si>
    <t>234,43</t>
  </si>
  <si>
    <t>17.020.0010-A</t>
  </si>
  <si>
    <t>ENVERNIZAMENTO DE MADEIRA COM VERNIZ TIPO COPAL BRILHANTE PARA INTERIOR,INCLUSIVE LIXAMENTO,UMA DEMAO DE VERNIZ IMUNIZANTE E IMPERMEABILIZANTE INCOLOR,ANILINA E UMA DEMAO DE ACABAMENTO</t>
  </si>
  <si>
    <t>54,28</t>
  </si>
  <si>
    <t>17.017.0140-A</t>
  </si>
  <si>
    <t>PINTURA INTERNA OU EXTERNA SOBRE MADEIRA NOVA,COM ESMALTE SINTETICO ALQUIDICO,ALTO BRILHO,BRILHANTE,ACETINADO OU FOSCO,EM DUAS DEMAOS SOBRE SUPERFICIE PREPARADA COM MATERIAL DA MESMA LINHA,CONFORME O ITEM 17.017.0100,EXCLUSIVE ESTE PREPARO</t>
  </si>
  <si>
    <t>176,47</t>
  </si>
  <si>
    <t>17.017.0150-A</t>
  </si>
  <si>
    <t>REPINTURA INTERNA OU EXTERNA SOBRE MADEIRA EM BOM ESTADO COMESMALTE SINTETICO ALQUIDICO,ALTO BRILHO,BRILHANTE,ACETINADOOU FOSCO,NA COR E TIPO DA EXISTENTE,INCLUSIVE LIXAMENTO,LIMPEZA E DUAS DEMAOS DE ACABAMENTO</t>
  </si>
  <si>
    <t>134,19</t>
  </si>
  <si>
    <t>17.025.0006-A</t>
  </si>
  <si>
    <t>PINTURA COM RESINA HIDROFUGANTE EM DUAS DEMAOS,EM TELHA OU TIJOLO CERAMICO,INCLUSIVE LIMPEZA DA SUPERFICIE</t>
  </si>
  <si>
    <t>707,49</t>
  </si>
  <si>
    <t>06.014.0064-A</t>
  </si>
  <si>
    <t>CAIXA DE PASSAGEM EM ALVENARIA DE TIJOLO MACICO(7X10X20CM),EM PAREDES DE UMA VEZ(0,20M),DE 0,60X0,60X0,80M,UTILIZANDO ARGAMASSA DE CIMENTO E AREIA,NO TRACO 1:4 EM VOLUME,COM FUNDOEM CONCRETO SIMPLES PROVIDO DE CALHA INTERNA,SENDO AS PAREDES REVESTIDAS INTERNAMENTE COM A MESMA ARGAMASSA,INCLUSIVE TAMPA DE CONCRETO ARMADO,15MPA,COM ESPESSURA DE 10CM</t>
  </si>
  <si>
    <t>06.014.0060-A</t>
  </si>
  <si>
    <t>CAIXA DE PASSAGEM EM ALVENARIA DE TIJOLO MACICO(7X10X20CM),EM PAREDES DE UMA VEZ (0,20M),DE 0,40X0,40X0,60M,UTILIZANDO ARGAMASSA DE CIMENTO E AREIA,NO TRACO 1:4 EM VOLUME,COM FUNDOEM CONCRETO SIMPLES PROVIDO DE CALHA INTERNA,SENDO AS PAREDES REVESTIDAS INTERNAMENTE COM A MESMA ARGAMASSA,INCLUSIVE TAMPA DE CONCRETO ARMADO,15MPA,COM ESPESSURA DE 10CM</t>
  </si>
  <si>
    <t>06.004.0060-A</t>
  </si>
  <si>
    <t>TUBO DE CONCRETO ARMADO,CLASSE PA-1,CONFORME ABNT NBR 8890,PARA GALERIAS DE AGUAS PLUVIAIS,COM DIAMETRO DE 300MM,ATERROE SOCA ATE A ALTURA DA GERATRIZ SUPERIOR DO TUBO,CONSIDERANDO O MATERIAL DA PROPRIA ESCAVACAO,INCLUSIVE FORNECIMENTO DOMATERIAL P/REJUNTAMENTO COM ARGAMASSA DE CIMENTO E AREIA,NOTRACO 1:4 E ACERTO DE FUNDO DE VALA.FORNECIMENTO E ASSENT.</t>
  </si>
  <si>
    <t>70</t>
  </si>
  <si>
    <t>06.014.0068-A</t>
  </si>
  <si>
    <t>CAIXA DE PASSAGEM EM ALVENARIA DE TIJOLO MACICO(7X10X20CM),EM PAREDES DE UMA VEZ(0,20M),DE 1,00X1,00X1,00M,UTILIZANDO ARGAMASSA DE CIMENTO E AREIA,NO TRACO 1:4 EM VOLUME,COM FUNDOEM CONCRETO SIMPLES PROVIDO DE CALHA INTERNA,SENDO AS PAREDES REVESTIDAS INTERNAMENTE COM A MESMA ARGAMASSA,INCLUSIVE TAMPA DE CONCRETO ARMADO,15MPA,COM ESPESSURA DE 10CM</t>
  </si>
  <si>
    <t>05.001.0325-A</t>
  </si>
  <si>
    <t>DESOBSTRUCAO DE DRENOS DE MUROS DE CONTENCAO,BUZINOTES DE COBERTURAS E SIMILARES</t>
  </si>
  <si>
    <t>16.007.0027-A</t>
  </si>
  <si>
    <t>CALHA EM CHAPA DE ACO GALVANIZADO N°26 COM 50CM DE DESENVOLVIMENTO.FORNECIMENTO E COLOCACAO</t>
  </si>
  <si>
    <t>29</t>
  </si>
  <si>
    <t>06.015.0060-A</t>
  </si>
  <si>
    <t>GRELHA E CAIXILHO DE CONCRETO ARMADO,SENDO AS DIMENSOES EXTERNAS DE 0,40X0,90M (GRELHA) E 1,10X0,54M (CAIXILHO).FORNECIMENTO E COLOCACAO</t>
  </si>
  <si>
    <t>41</t>
  </si>
  <si>
    <t>06.003.0011-A</t>
  </si>
  <si>
    <t>CALHA MEIO-TUBO CIRCULAR DE CONCRETO VIBRADO,DIAMETRO INTERNO DE 400MM,INCLUSIVE ACERTO DE FUNDO DE VALA.FORNECIMENTO EASSENTAMENTO</t>
  </si>
  <si>
    <t>45,35</t>
  </si>
  <si>
    <t>06.272.0002-A</t>
  </si>
  <si>
    <t>TUBO PVC,CONFORME ABNT NBR-7362,PARA ESGOTO SANITARIO,COM DIAMETRO NOMINAL DE 100MM,INCLUSIVE ANEL DE BORRACHA.FORNECIMENTO</t>
  </si>
  <si>
    <t>26,3</t>
  </si>
  <si>
    <t>06.272.0029-A</t>
  </si>
  <si>
    <t>JUNCAO DE PVC PARA REDE DE ESGOTO,CONFORME ABNT NBR 10569,DE45º,BBB,COM DIAMETRO NOMINAL DE 100MM, INCLUSIVE ANEIS DE BORRACHA.FORNECIMENTO</t>
  </si>
  <si>
    <t>06.272.0021-A</t>
  </si>
  <si>
    <t>CURVA DE PVC PARA REDE DE ESGOTO,CONFORME ABNT NBR 10569,DE45º,PB,COM DIAMETRO NOMINAL DE 100MM,INCLUSIVE ANEL DE BORRACHA.FORNECIMENTO</t>
  </si>
  <si>
    <t>06.272.0026-A</t>
  </si>
  <si>
    <t>CURVA DE PVC PARA REDE DE ESGOTO,CONFORME ABNT NBR 10569,DE90º,PB,COM DIAMETRO NOMINAL DE 100MM,INCLUSIVE ANEL DE BORRACHA.FORNECIMENTO</t>
  </si>
  <si>
    <t>06.001.0030-A</t>
  </si>
  <si>
    <t>ASSENTAMENTO DE TUBOS DE CONCRETO ARMADO,EXCLUSIVE.FORN.DESTES,PARA COLETOR DE AGUAS PLUVIAIS,COM DIAMETRO DE 300MM,ATERRO E SOCA ATE A ALTURA DA GERATRIZ SUPERIOR DO TUBO,CONSIDERANDO O MATERIAL DA PROPRIA ESCAVACAO,INCLUSIVE FORNECIMENTODO MATERIAL PARA REJUNTAMENTO COM ARGAMASSA DE CIMENTO E AREIA,NO TRACO 1:4 E ACERTO DE FUNDO DE VALA</t>
  </si>
  <si>
    <t>15.071.0012-B</t>
  </si>
  <si>
    <t>LIGACAO DE AGUAS PLUVIAIS OU DOMICILIARES SERVIDAS A REDE PUBLICA,NO CASO DESTA ESTAR LOCALIZADA SOB O PASSEIO</t>
  </si>
  <si>
    <t>1104,18</t>
  </si>
  <si>
    <t>05.006.0001-B</t>
  </si>
  <si>
    <t>LOCACAO DE ANDAIME COM ELEMENTOS TUBULARES SOBRE SAPATAS FIXAS,CONSIDERANDO-SE A AREA DA PROJECAO VERTICAL DO ANDAIME EPAGO PELO TEMPO NECESSARIO A SUA UTILIZACAO,EXCLUSIVE TRANSPORTE DOS ELEMENTOS DO ANDAIME ATE A OBRA,PLATAFORMA OU PASSARELA DE PINHO,MONTAGEM E DESMONTAGEM DOS ANDAIMES</t>
  </si>
  <si>
    <t>M2XMES</t>
  </si>
  <si>
    <t>108</t>
  </si>
  <si>
    <t>05.005.0012-B</t>
  </si>
  <si>
    <t>PLATAFORMA OU PASSARELA DE MADEIRA DE 1ª,CONSIDERANDO-SE APROVEITAMENTO DA MADEIRA 20 VEZES,EXCLUSIVE ANDAIME OU OUTROSUPORTE E MOVIMENTACAO(VIDE ITEM 05.008.0008)</t>
  </si>
  <si>
    <t>04.021.0010-A</t>
  </si>
  <si>
    <t>CARGA E DESCARGA MANUAL DE ANDAIME TUBULAR,INCLUSIVE TEMPO DE ESPERA DO CAMINHAO,CONSIDERANDO-SE A AREA DE PROJECAO VERTICAL</t>
  </si>
  <si>
    <t>04.020.0122-A</t>
  </si>
  <si>
    <t>TRANSPORTE DE ANDAIME TUBULAR,CONSIDERANDO-SE A AREA DE PROJECAO VERTICAL DO ANDAIME,EXCLUSIVE CARGA,DESCARGA E TEMPO DEESPERA DO CAMINHAO(VIDE ITEM 04.021.0010)</t>
  </si>
  <si>
    <t>M2XKM</t>
  </si>
  <si>
    <t>594</t>
  </si>
  <si>
    <t>05.008.0001-A</t>
  </si>
  <si>
    <t>MONTAGEM E DESMONTAGEM DE ANDAIME COM ELEMENTOS TUBULARES,CONSIDERANDO-SE A AREA VERTICAL RECOBERTA</t>
  </si>
  <si>
    <t>05.050.0001-A</t>
  </si>
  <si>
    <t>PLACA DE INAUGURACAO EM ALUMINIO,MEDINDO (0,40X0,60)M,COM 1MM DE ESPESSURA,COM INSCRICAO EM PLOTTER.FORNECIMENTO E COLOCACAO</t>
  </si>
  <si>
    <t>18.016.0003-A</t>
  </si>
  <si>
    <t>COIFA DE ACO INOX AISI 304,NAS DIMENSOES (1,30X1,30X0,60)M (COCCAO),COM CALHA COLETORA DE GORDURA EM TODO PERIMETRO COMDRENO PLUGADO,PORTA FILTRO,FILTROS INERCIAIS,SUPORTE DE FIXACAO E BOCAIS FLANGEADOS (FOGAO INDUSTRIAL DE 4 BOCAS).FORNECIMENTO E COLOCACAO</t>
  </si>
  <si>
    <t>18.034.0210-A</t>
  </si>
  <si>
    <t>DAMPER CORTA FOGO MEDINDO (300X300)MM,ACIONAMENTO AUTOMATICO,PELA ACAO DE ELEMENTO FUSIVEL,MODELO DCF COM FUSIVEL DE DISPARO (COM ATESTADO UL) COM ROMPIMENTO EM 72°C OU 141°C,COM CHAVE FIM DE CURSO.FORNECIMENTO E COLOCACAO</t>
  </si>
  <si>
    <t>18.015.0082-A</t>
  </si>
  <si>
    <t>FOGAO A GAS,INDUSTRIAL,COM 6 BOCAS,FORNO,GRELHA DE (30X30)CME PERFIL DE 5CM.FORNECIMENTO</t>
  </si>
  <si>
    <t>40,05</t>
  </si>
  <si>
    <t>2,8</t>
  </si>
  <si>
    <t>4,2</t>
  </si>
  <si>
    <t>09.001.0025-A</t>
  </si>
  <si>
    <t>PLANTIO DE GRAMA EM PLACAS,EM ENCOSTA,DE ACORDO COM O ITEM 09.001.0020,INCLUSIVE TRANSPORTE MANUAL ENCOSTA ACIMA</t>
  </si>
  <si>
    <t>09.002.0030-A</t>
  </si>
  <si>
    <t>PLANTIO DE GRAMA,INCLUINDO PREPARO DO TERRENO COM 10CM DE SAIBRO E 5CM DE TERRA ESTRUMADA,EXCLUSIVE FORNECIMENTO DA GRAMA</t>
  </si>
  <si>
    <t>09.026.0025-A</t>
  </si>
  <si>
    <t>PAPELEIRA PLASTICA P/VIAS E PRACAS PUBLICAS EM POLIETILENO(DIN),CAPACIDADE PARA 50L,MEDINDO(75,50X34,50X43,50)CM.FORNECIMENTO E COLOCACAO</t>
  </si>
  <si>
    <t>05.001.0370-A</t>
  </si>
  <si>
    <t>LIMPEZA DE APARELHOS SANITARIOS,INCLUSIVE METAIS</t>
  </si>
  <si>
    <t>55</t>
  </si>
  <si>
    <t>05.001.0385-A</t>
  </si>
  <si>
    <t>LIMPEZA DE PAREDES REVESTIDAS DE CERAMICAS OU AZULEJOS</t>
  </si>
  <si>
    <t>633,04</t>
  </si>
  <si>
    <t>05.001.0350-A</t>
  </si>
  <si>
    <t>LIMPEZA DE VIDROS,FEITA NOS DOIS LADOS,CONTADO UM LADO</t>
  </si>
  <si>
    <t>392,67</t>
  </si>
  <si>
    <t>05.001.0392-A</t>
  </si>
  <si>
    <t>LIMPEZA EM PAREDE REVESTIDA COM PEDRAS(LAVAGEM COM SOLUCAO ACIDA),INCLUSIVE O USO DE ESCADA ATE 2 PAVIMENTOS,EXCLUSIVE ANDAIMES</t>
  </si>
  <si>
    <t>50,99</t>
  </si>
  <si>
    <t>09.015.0328-A</t>
  </si>
  <si>
    <t>GANGORRA DE 0/4 ANOS COM PRANCHAS DE MADEIRA APARELHADA,ESTAS FIXAS EM TUBO DE FERRO GALVANIZADO (EXTERNA E INTERNAMENTE) DE 2" E ESPESSURA DE PAREDE DE 1/8",COM PINTURA DE BASE GALVITE E 2 DEMAOS DE ACABAMENTO.FORNECIMENTO E COLOCACAO</t>
  </si>
  <si>
    <t>09.015.0310-A</t>
  </si>
  <si>
    <t>BALANCO MULTIUSO EM TUBO DE FERRO GALV.(EXT.E INTERNAMENTE)DE 2.1/2",2"E 1"E ESP.PAREDE 1/8",COMP.DE 2 BALANCOS SIMPL.C/ASSENT.MAD.APARELH.,1 ESC.DUPLA,1 BARRA SIMPL.E 1 BALANCOP/CADEIR.RODAS C/RAMPA ACESS.PIVOT.,TRAVA P/CADEIR.E P/BALANCO,PISO MAD.INTERTRAV.REFORC.C/CAPAC.CARGA 200KG,PINT.C/UMADEMAO GALVITE E DUAS DE TINTA ESMALTE SINT.FORNEC./COLOCACAO</t>
  </si>
  <si>
    <t>09.015.0322-A</t>
  </si>
  <si>
    <t>ESCORREGA DE 0/4ANOS C/ALTURA DE 1,17M EM MADEIRA APARELHADAE TUBOS DE FERRO GALVANIZADO(EXT.E INTERNAMENTE) DE 3/4"E 2"E ESPESSURA DE PAREDE DE 1/8", COM PINTURA DE BASE GALVITE E2 DEMAOS DE ACABAMENTO.FORNECIMENTO E COLOCACAO</t>
  </si>
  <si>
    <t>05.054.0001-A</t>
  </si>
  <si>
    <t>PLACA DE ACRILICO PARA IDENTIFICACAO DE PORTAS,MEDINDO (25X8)CM.FORNECIMENTO E COLOCACAO</t>
  </si>
  <si>
    <t>36</t>
  </si>
  <si>
    <t>05.057.0010-A</t>
  </si>
  <si>
    <t>PLACA DE IDENTIFICACAO EM ACO INOXIDAVEL,ESCRITA EM BRAILLE,MEDINDO (8X25)CM,CONFORME ABNT NBR 9050.FORNECIMENTO E COLOCACAO</t>
  </si>
  <si>
    <t>05.055.0010-A</t>
  </si>
  <si>
    <t>LETRA CAIXA DE ACO INOX POLIDO OU ESCOVADO,COM 20CM DE ALTURA,ESPESSURA DE 2CM,COM PINOS PARA FIXACAO.FORNECIMENTO E COLOCACAO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</si>
</sst>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164" formatCode="#,##0.00&quot; &quot;"/>
    <numFmt numFmtId="165" formatCode="&quot; &quot;* #,##0.00&quot; &quot;;&quot;-&quot;* #,##0.00&quot; &quot;;&quot; &quot;* &quot;-&quot;00&quot; &quot;;&quot; &quot;@&quot; &quot;"/>
    <numFmt numFmtId="166" formatCode="&quot; R$ &quot;* #,##0.00&quot; &quot;;&quot;-R$ &quot;* #,##0.00&quot; &quot;;&quot; R$ &quot;* &quot;-&quot;00&quot; &quot;;&quot; &quot;@&quot; &quot;"/>
    <numFmt numFmtId="167" formatCode="dd/mm/yy"/>
    <numFmt numFmtId="168" formatCode="&quot; R$&quot;* #,##0.00&quot; &quot;;&quot; R$&quot;* &quot;(&quot;#,##0.00&quot;)&quot;;&quot; R$&quot;* &quot;-&quot;00&quot; &quot;;&quot; &quot;@&quot; &quot;"/>
    <numFmt numFmtId="169" formatCode="&quot; &quot;* #,##0.00&quot; &quot;;&quot; &quot;* &quot;(&quot;#,##0.00&quot;)&quot;;&quot; &quot;* &quot;-&quot;00&quot; &quot;;&quot; &quot;@&quot; &quot;"/>
    <numFmt numFmtId="170" formatCode="&quot; R$&quot;* #,##0.00&quot; &quot;;&quot; R$&quot;* &quot;(&quot;#,##0.00&quot;)&quot;;&quot; R$&quot;* &quot;-&quot;#&quot; &quot;;@&quot; &quot;"/>
    <numFmt numFmtId="171" formatCode="&quot; R$ &quot;* #,##0.00&quot; &quot;;&quot; R$ &quot;* &quot;(&quot;#,##0.00&quot;)&quot;;&quot; R$ &quot;* &quot;-&quot;00&quot; &quot;;&quot; &quot;@&quot; &quot;"/>
    <numFmt numFmtId="172" formatCode="&quot; R$ &quot;* #,##0.00&quot; &quot;;&quot; R$ &quot;* &quot;(&quot;#,##0.00&quot;)&quot;;&quot; R$ &quot;* &quot;-&quot;#&quot; &quot;;@&quot; &quot;"/>
    <numFmt numFmtId="173" formatCode="* #,##0.00&quot; &quot;;* &quot;(&quot;#,##0.00&quot;)&quot;;* &quot;-&quot;#&quot; &quot;;@&quot; &quot;"/>
    <numFmt numFmtId="174" formatCode="&quot; &quot;* #,##0&quot; &quot;;&quot; &quot;* &quot;(&quot;#,##0&quot;)&quot;;&quot; &quot;* &quot;-&quot;00&quot; &quot;;&quot; &quot;@&quot; &quot;"/>
    <numFmt numFmtId="175" formatCode="* #,##0&quot; &quot;;* &quot;(&quot;#,##0&quot;)&quot;;* &quot;-&quot;#&quot; &quot;;@&quot; &quot;"/>
    <numFmt numFmtId="176" formatCode="#,##0.00\ "/>
    <numFmt numFmtId="177" formatCode="#,###.00"/>
    <numFmt numFmtId="178" formatCode="&quot; R$&quot;* #,##0.00\ ;&quot; R$&quot;* \(#,##0.00\);&quot; R$&quot;* \-??\ ;\ @\ "/>
  </numFmts>
  <fonts count="65">
    <font>
      <sz val="11"/>
      <color theme="1"/>
      <name val="Arial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1"/>
    </font>
    <font>
      <sz val="11"/>
      <color rgb="FF000000"/>
      <name val="Calibri2"/>
    </font>
    <font>
      <b/>
      <sz val="11"/>
      <color theme="1"/>
      <name val="Arial1"/>
    </font>
    <font>
      <b/>
      <sz val="11"/>
      <color rgb="FFFFFFFF"/>
      <name val="Arial1"/>
    </font>
    <font>
      <sz val="11"/>
      <color rgb="FFCC0000"/>
      <name val="Arial1"/>
    </font>
    <font>
      <b/>
      <sz val="11"/>
      <color theme="1"/>
      <name val="Arial1"/>
      <family val="2"/>
    </font>
    <font>
      <b/>
      <sz val="11"/>
      <color rgb="FFFFFFFF"/>
      <name val="Arial1"/>
      <family val="2"/>
    </font>
    <font>
      <sz val="11"/>
      <color rgb="FF9C0006"/>
      <name val="Arial1"/>
      <family val="2"/>
    </font>
    <font>
      <sz val="11"/>
      <color theme="1"/>
      <name val="Arial1"/>
      <family val="2"/>
    </font>
    <font>
      <b/>
      <sz val="11"/>
      <color rgb="FFFF0000"/>
      <name val="Arial1"/>
      <family val="2"/>
    </font>
    <font>
      <b/>
      <i/>
      <sz val="11"/>
      <color rgb="FFFFFFFF"/>
      <name val="Arial1"/>
      <family val="2"/>
    </font>
    <font>
      <sz val="11"/>
      <color rgb="FF9C0006"/>
      <name val="Arial1"/>
    </font>
    <font>
      <sz val="10"/>
      <color rgb="FF000000"/>
      <name val="Liberation Sans"/>
      <family val="2"/>
    </font>
    <font>
      <sz val="14"/>
      <color theme="1"/>
      <name val="Verdana"/>
      <family val="2"/>
    </font>
    <font>
      <u/>
      <sz val="11"/>
      <color rgb="FF0000FF"/>
      <name val="Arial"/>
      <family val="2"/>
    </font>
    <font>
      <sz val="11"/>
      <color rgb="FF9C6500"/>
      <name val="Calibri2"/>
    </font>
    <font>
      <i/>
      <sz val="11"/>
      <color rgb="FF808080"/>
      <name val="Arial1"/>
    </font>
    <font>
      <sz val="8"/>
      <color theme="1"/>
      <name val="Calibri"/>
      <family val="2"/>
    </font>
    <font>
      <sz val="11"/>
      <color rgb="FF006600"/>
      <name val="Arial1"/>
    </font>
    <font>
      <b/>
      <sz val="24"/>
      <color rgb="FF000000"/>
      <name val="Arial1"/>
    </font>
    <font>
      <b/>
      <sz val="18"/>
      <color rgb="FF000000"/>
      <name val="Arial1"/>
    </font>
    <font>
      <b/>
      <sz val="12"/>
      <color rgb="FF000000"/>
      <name val="Arial1"/>
    </font>
    <font>
      <u/>
      <sz val="11"/>
      <color rgb="FF0000EE"/>
      <name val="Arial1"/>
    </font>
    <font>
      <sz val="11"/>
      <color theme="1"/>
      <name val="Arial"/>
      <family val="2"/>
    </font>
    <font>
      <sz val="11"/>
      <color rgb="FF996600"/>
      <name val="Arial1"/>
    </font>
    <font>
      <sz val="11"/>
      <color rgb="FF9C5700"/>
      <name val="Calibri2"/>
    </font>
    <font>
      <sz val="11"/>
      <color rgb="FF000000"/>
      <name val="MS Sans Serif"/>
    </font>
    <font>
      <sz val="11"/>
      <color rgb="FF333333"/>
      <name val="Arial1"/>
    </font>
    <font>
      <b/>
      <i/>
      <u/>
      <sz val="11"/>
      <color theme="1"/>
      <name val="Arial1"/>
    </font>
    <font>
      <b/>
      <sz val="11"/>
      <color theme="1"/>
      <name val="Calibri3"/>
    </font>
    <font>
      <b/>
      <sz val="12"/>
      <color rgb="FFFFFFFF"/>
      <name val="Calibri3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8"/>
      <color rgb="FFFFFFFF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rgb="FFFFFF00"/>
      <name val="Aptos Narrow"/>
      <family val="2"/>
      <scheme val="minor"/>
    </font>
    <font>
      <sz val="8"/>
      <color rgb="FF2A6099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1"/>
      <name val="Arial"/>
      <family val="2"/>
    </font>
    <font>
      <sz val="10"/>
      <color theme="1"/>
      <name val="Aptos Narrow"/>
      <family val="2"/>
      <scheme val="minor"/>
    </font>
    <font>
      <sz val="8"/>
      <name val="Arial1"/>
    </font>
    <font>
      <b/>
      <sz val="11"/>
      <color theme="0"/>
      <name val="Aptos Narrow"/>
      <family val="2"/>
      <scheme val="minor"/>
    </font>
    <font>
      <b/>
      <sz val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8"/>
      <color theme="0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Aptos Narrow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C00000"/>
      <name val="Aptos Narrow"/>
      <family val="2"/>
      <scheme val="minor"/>
    </font>
    <font>
      <sz val="11"/>
      <color theme="6"/>
      <name val="Aptos Narrow"/>
      <family val="2"/>
      <scheme val="minor"/>
    </font>
    <font>
      <sz val="8"/>
      <color theme="6"/>
      <name val="Aptos Narrow"/>
      <family val="2"/>
      <scheme val="minor"/>
    </font>
    <font>
      <sz val="8"/>
      <color rgb="FF002060"/>
      <name val="Aptos Narrow"/>
      <family val="2"/>
      <scheme val="minor"/>
    </font>
    <font>
      <sz val="10"/>
      <color rgb="FF002060"/>
      <name val="Calibri"/>
      <family val="2"/>
    </font>
    <font>
      <sz val="8"/>
      <color theme="8" tint="-0.499984740745262"/>
      <name val="Aptos Narrow"/>
      <family val="2"/>
      <scheme val="minor"/>
    </font>
    <font>
      <sz val="10"/>
      <color theme="8" tint="-0.499984740745262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DCE6F2"/>
        <bgColor rgb="FFDCE6F2"/>
      </patternFill>
    </fill>
    <fill>
      <patternFill patternType="solid">
        <fgColor rgb="FFCCCCFF"/>
        <bgColor rgb="FFCCCCFF"/>
      </patternFill>
    </fill>
    <fill>
      <patternFill patternType="solid">
        <fgColor rgb="FFF2DCDB"/>
        <bgColor rgb="FFF2DCDB"/>
      </patternFill>
    </fill>
    <fill>
      <patternFill patternType="solid">
        <fgColor rgb="FFFF99CC"/>
        <bgColor rgb="FFFF99CC"/>
      </patternFill>
    </fill>
    <fill>
      <patternFill patternType="solid">
        <fgColor rgb="FFEBF1DE"/>
        <bgColor rgb="FFEBF1DE"/>
      </patternFill>
    </fill>
    <fill>
      <patternFill patternType="solid">
        <fgColor rgb="FFCCFFCC"/>
        <bgColor rgb="FFCCFFCC"/>
      </patternFill>
    </fill>
    <fill>
      <patternFill patternType="solid">
        <fgColor rgb="FFE6E0EC"/>
        <bgColor rgb="FFE6E0EC"/>
      </patternFill>
    </fill>
    <fill>
      <patternFill patternType="solid">
        <fgColor rgb="FFCC99FF"/>
        <bgColor rgb="FFCC99FF"/>
      </patternFill>
    </fill>
    <fill>
      <patternFill patternType="solid">
        <fgColor rgb="FFDBEEF4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DEADA"/>
        <bgColor rgb="FFFDEADA"/>
      </patternFill>
    </fill>
    <fill>
      <patternFill patternType="solid">
        <fgColor rgb="FFFFCC99"/>
        <bgColor rgb="FFFFCC99"/>
      </patternFill>
    </fill>
    <fill>
      <patternFill patternType="solid">
        <fgColor rgb="FFB9CDE5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E6B9B8"/>
        <bgColor rgb="FFE6B9B8"/>
      </patternFill>
    </fill>
    <fill>
      <patternFill patternType="solid">
        <fgColor rgb="FFFF8080"/>
        <bgColor rgb="FFFF8080"/>
      </patternFill>
    </fill>
    <fill>
      <patternFill patternType="solid">
        <fgColor rgb="FFD7E4BD"/>
        <bgColor rgb="FFD7E4BD"/>
      </patternFill>
    </fill>
    <fill>
      <patternFill patternType="solid">
        <fgColor rgb="FF00FF00"/>
        <bgColor rgb="FF00FF0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FFCC00"/>
        <bgColor rgb="FFFFCC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CC0000"/>
        <bgColor rgb="FFCC0000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B2B2B2"/>
        <bgColor rgb="FFB2B2B2"/>
      </patternFill>
    </fill>
    <fill>
      <patternFill patternType="solid">
        <fgColor rgb="FFFFFF00"/>
        <bgColor rgb="FFFFFF00"/>
      </patternFill>
    </fill>
    <fill>
      <patternFill patternType="solid">
        <fgColor rgb="FF333333"/>
        <bgColor rgb="FF333333"/>
      </patternFill>
    </fill>
    <fill>
      <patternFill patternType="solid">
        <fgColor rgb="FFBF0041"/>
        <bgColor rgb="FFBF0041"/>
      </patternFill>
    </fill>
    <fill>
      <patternFill patternType="solid">
        <fgColor rgb="FF5983B0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theme="8"/>
        <bgColor rgb="FF808080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6">
    <xf numFmtId="0" fontId="0" fillId="0" borderId="0"/>
    <xf numFmtId="0" fontId="4" fillId="2" borderId="0" applyNumberFormat="0" applyBorder="0" applyProtection="0"/>
    <xf numFmtId="0" fontId="4" fillId="3" borderId="0" applyNumberFormat="0" applyBorder="0" applyProtection="0"/>
    <xf numFmtId="0" fontId="4" fillId="2" borderId="0" applyNumberFormat="0" applyBorder="0" applyProtection="0"/>
    <xf numFmtId="0" fontId="4" fillId="3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4" borderId="0" applyNumberFormat="0" applyBorder="0" applyProtection="0"/>
    <xf numFmtId="0" fontId="4" fillId="5" borderId="0" applyNumberFormat="0" applyBorder="0" applyProtection="0"/>
    <xf numFmtId="0" fontId="4" fillId="4" borderId="0" applyNumberFormat="0" applyBorder="0" applyProtection="0"/>
    <xf numFmtId="0" fontId="4" fillId="5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6" borderId="0" applyNumberFormat="0" applyBorder="0" applyProtection="0"/>
    <xf numFmtId="0" fontId="4" fillId="7" borderId="0" applyNumberFormat="0" applyBorder="0" applyProtection="0"/>
    <xf numFmtId="0" fontId="4" fillId="6" borderId="0" applyNumberFormat="0" applyBorder="0" applyProtection="0"/>
    <xf numFmtId="0" fontId="4" fillId="7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8" borderId="0" applyNumberFormat="0" applyBorder="0" applyProtection="0"/>
    <xf numFmtId="0" fontId="4" fillId="9" borderId="0" applyNumberFormat="0" applyBorder="0" applyProtection="0"/>
    <xf numFmtId="0" fontId="4" fillId="8" borderId="0" applyNumberFormat="0" applyBorder="0" applyProtection="0"/>
    <xf numFmtId="0" fontId="4" fillId="9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10" borderId="0" applyNumberFormat="0" applyBorder="0" applyProtection="0"/>
    <xf numFmtId="0" fontId="4" fillId="11" borderId="0" applyNumberFormat="0" applyBorder="0" applyProtection="0"/>
    <xf numFmtId="0" fontId="4" fillId="10" borderId="0" applyNumberFormat="0" applyBorder="0" applyProtection="0"/>
    <xf numFmtId="0" fontId="4" fillId="11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2" borderId="0" applyNumberFormat="0" applyBorder="0" applyProtection="0"/>
    <xf numFmtId="0" fontId="4" fillId="13" borderId="0" applyNumberFormat="0" applyBorder="0" applyProtection="0"/>
    <xf numFmtId="0" fontId="4" fillId="12" borderId="0" applyNumberFormat="0" applyBorder="0" applyProtection="0"/>
    <xf numFmtId="0" fontId="4" fillId="13" borderId="0" applyNumberFormat="0" applyBorder="0" applyProtection="0"/>
    <xf numFmtId="0" fontId="4" fillId="12" borderId="0" applyNumberFormat="0" applyBorder="0" applyProtection="0"/>
    <xf numFmtId="0" fontId="4" fillId="12" borderId="0" applyNumberFormat="0" applyBorder="0" applyProtection="0"/>
    <xf numFmtId="0" fontId="4" fillId="12" borderId="0" applyNumberFormat="0" applyBorder="0" applyProtection="0"/>
    <xf numFmtId="0" fontId="4" fillId="14" borderId="0" applyNumberFormat="0" applyBorder="0" applyProtection="0"/>
    <xf numFmtId="0" fontId="4" fillId="15" borderId="0" applyNumberFormat="0" applyBorder="0" applyProtection="0"/>
    <xf numFmtId="0" fontId="4" fillId="14" borderId="0" applyNumberFormat="0" applyBorder="0" applyProtection="0"/>
    <xf numFmtId="0" fontId="4" fillId="15" borderId="0" applyNumberFormat="0" applyBorder="0" applyProtection="0"/>
    <xf numFmtId="0" fontId="4" fillId="14" borderId="0" applyNumberFormat="0" applyBorder="0" applyProtection="0"/>
    <xf numFmtId="0" fontId="4" fillId="14" borderId="0" applyNumberFormat="0" applyBorder="0" applyProtection="0"/>
    <xf numFmtId="0" fontId="4" fillId="14" borderId="0" applyNumberFormat="0" applyBorder="0" applyProtection="0"/>
    <xf numFmtId="0" fontId="4" fillId="16" borderId="0" applyNumberFormat="0" applyBorder="0" applyProtection="0"/>
    <xf numFmtId="0" fontId="4" fillId="17" borderId="0" applyNumberFormat="0" applyBorder="0" applyProtection="0"/>
    <xf numFmtId="0" fontId="4" fillId="16" borderId="0" applyNumberFormat="0" applyBorder="0" applyProtection="0"/>
    <xf numFmtId="0" fontId="4" fillId="17" borderId="0" applyNumberFormat="0" applyBorder="0" applyProtection="0"/>
    <xf numFmtId="0" fontId="4" fillId="16" borderId="0" applyNumberFormat="0" applyBorder="0" applyProtection="0"/>
    <xf numFmtId="0" fontId="4" fillId="16" borderId="0" applyNumberFormat="0" applyBorder="0" applyProtection="0"/>
    <xf numFmtId="0" fontId="4" fillId="16" borderId="0" applyNumberFormat="0" applyBorder="0" applyProtection="0"/>
    <xf numFmtId="0" fontId="4" fillId="18" borderId="0" applyNumberFormat="0" applyBorder="0" applyProtection="0"/>
    <xf numFmtId="0" fontId="4" fillId="19" borderId="0" applyNumberFormat="0" applyBorder="0" applyProtection="0"/>
    <xf numFmtId="0" fontId="4" fillId="18" borderId="0" applyNumberFormat="0" applyBorder="0" applyProtection="0"/>
    <xf numFmtId="0" fontId="4" fillId="19" borderId="0" applyNumberFormat="0" applyBorder="0" applyProtection="0"/>
    <xf numFmtId="0" fontId="4" fillId="18" borderId="0" applyNumberFormat="0" applyBorder="0" applyProtection="0"/>
    <xf numFmtId="0" fontId="4" fillId="18" borderId="0" applyNumberFormat="0" applyBorder="0" applyProtection="0"/>
    <xf numFmtId="0" fontId="4" fillId="18" borderId="0" applyNumberFormat="0" applyBorder="0" applyProtection="0"/>
    <xf numFmtId="0" fontId="4" fillId="20" borderId="0" applyNumberFormat="0" applyBorder="0" applyProtection="0"/>
    <xf numFmtId="0" fontId="4" fillId="9" borderId="0" applyNumberFormat="0" applyBorder="0" applyProtection="0"/>
    <xf numFmtId="0" fontId="4" fillId="20" borderId="0" applyNumberFormat="0" applyBorder="0" applyProtection="0"/>
    <xf numFmtId="0" fontId="4" fillId="9" borderId="0" applyNumberFormat="0" applyBorder="0" applyProtection="0"/>
    <xf numFmtId="0" fontId="4" fillId="0" borderId="0" applyNumberFormat="0" applyBorder="0" applyProtection="0"/>
    <xf numFmtId="0" fontId="4" fillId="20" borderId="0" applyNumberFormat="0" applyBorder="0" applyProtection="0"/>
    <xf numFmtId="0" fontId="4" fillId="20" borderId="0" applyNumberFormat="0" applyBorder="0" applyProtection="0"/>
    <xf numFmtId="0" fontId="4" fillId="20" borderId="0" applyNumberFormat="0" applyBorder="0" applyProtection="0"/>
    <xf numFmtId="0" fontId="4" fillId="21" borderId="0" applyNumberFormat="0" applyBorder="0" applyProtection="0"/>
    <xf numFmtId="0" fontId="4" fillId="15" borderId="0" applyNumberFormat="0" applyBorder="0" applyProtection="0"/>
    <xf numFmtId="0" fontId="4" fillId="21" borderId="0" applyNumberFormat="0" applyBorder="0" applyProtection="0"/>
    <xf numFmtId="0" fontId="4" fillId="15" borderId="0" applyNumberFormat="0" applyBorder="0" applyProtection="0"/>
    <xf numFmtId="0" fontId="4" fillId="21" borderId="0" applyNumberFormat="0" applyBorder="0" applyProtection="0"/>
    <xf numFmtId="0" fontId="4" fillId="21" borderId="0" applyNumberFormat="0" applyBorder="0" applyProtection="0"/>
    <xf numFmtId="0" fontId="4" fillId="21" borderId="0" applyNumberFormat="0" applyBorder="0" applyProtection="0"/>
    <xf numFmtId="0" fontId="4" fillId="22" borderId="0" applyNumberFormat="0" applyBorder="0" applyProtection="0"/>
    <xf numFmtId="0" fontId="4" fillId="23" borderId="0" applyNumberFormat="0" applyBorder="0" applyProtection="0"/>
    <xf numFmtId="0" fontId="4" fillId="22" borderId="0" applyNumberFormat="0" applyBorder="0" applyProtection="0"/>
    <xf numFmtId="0" fontId="4" fillId="23" borderId="0" applyNumberFormat="0" applyBorder="0" applyProtection="0"/>
    <xf numFmtId="0" fontId="4" fillId="22" borderId="0" applyNumberFormat="0" applyBorder="0" applyProtection="0"/>
    <xf numFmtId="0" fontId="4" fillId="22" borderId="0" applyNumberFormat="0" applyBorder="0" applyProtection="0"/>
    <xf numFmtId="0" fontId="4" fillId="22" borderId="0" applyNumberFormat="0" applyBorder="0" applyProtection="0"/>
    <xf numFmtId="0" fontId="5" fillId="0" borderId="0" applyNumberFormat="0" applyBorder="0" applyProtection="0"/>
    <xf numFmtId="0" fontId="6" fillId="24" borderId="0" applyNumberFormat="0" applyBorder="0" applyProtection="0"/>
    <xf numFmtId="0" fontId="6" fillId="25" borderId="0" applyNumberFormat="0" applyBorder="0" applyProtection="0"/>
    <xf numFmtId="0" fontId="5" fillId="26" borderId="0" applyNumberFormat="0" applyBorder="0" applyProtection="0"/>
    <xf numFmtId="0" fontId="7" fillId="27" borderId="0" applyNumberFormat="0" applyBorder="0" applyProtection="0"/>
    <xf numFmtId="0" fontId="8" fillId="0" borderId="0" applyNumberFormat="0" applyBorder="0" applyAlignment="0" applyProtection="0"/>
    <xf numFmtId="0" fontId="3" fillId="10" borderId="0" applyNumberFormat="0" applyFont="0" applyBorder="0" applyAlignment="0" applyProtection="0"/>
    <xf numFmtId="0" fontId="9" fillId="28" borderId="0" applyNumberFormat="0" applyBorder="0" applyAlignment="0" applyProtection="0"/>
    <xf numFmtId="0" fontId="10" fillId="24" borderId="0" applyNumberFormat="0" applyBorder="0" applyAlignment="0" applyProtection="0"/>
    <xf numFmtId="9" fontId="11" fillId="0" borderId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8" borderId="0" applyNumberFormat="0" applyBorder="0" applyAlignment="0" applyProtection="0"/>
    <xf numFmtId="0" fontId="3" fillId="12" borderId="0" applyNumberFormat="0" applyFont="0" applyBorder="0" applyAlignment="0" applyProtection="0"/>
    <xf numFmtId="0" fontId="14" fillId="24" borderId="0" applyNumberFormat="0" applyBorder="0" applyProtection="0"/>
    <xf numFmtId="0" fontId="15" fillId="0" borderId="0" applyNumberFormat="0" applyBorder="0" applyProtection="0"/>
    <xf numFmtId="0" fontId="6" fillId="31" borderId="0" applyNumberFormat="0" applyBorder="0" applyProtection="0"/>
    <xf numFmtId="0" fontId="16" fillId="0" borderId="2" applyNumberFormat="0" applyProtection="0">
      <alignment horizontal="center" vertical="center"/>
    </xf>
    <xf numFmtId="0" fontId="16" fillId="0" borderId="2" applyNumberFormat="0" applyProtection="0">
      <alignment horizontal="center" vertical="center"/>
    </xf>
    <xf numFmtId="0" fontId="3" fillId="0" borderId="0" applyNumberFormat="0" applyBorder="0" applyProtection="0"/>
    <xf numFmtId="168" fontId="3" fillId="0" borderId="0" applyBorder="0" applyProtection="0"/>
    <xf numFmtId="0" fontId="17" fillId="0" borderId="0" applyNumberFormat="0" applyBorder="0" applyProtection="0"/>
    <xf numFmtId="0" fontId="18" fillId="32" borderId="0" applyNumberFormat="0" applyBorder="0" applyProtection="0"/>
    <xf numFmtId="9" fontId="3" fillId="0" borderId="0" applyBorder="0" applyProtection="0"/>
    <xf numFmtId="0" fontId="19" fillId="0" borderId="0" applyNumberFormat="0" applyBorder="0" applyProtection="0"/>
    <xf numFmtId="0" fontId="3" fillId="0" borderId="0" applyNumberFormat="0" applyFont="0" applyBorder="0" applyProtection="0"/>
    <xf numFmtId="9" fontId="20" fillId="0" borderId="0" applyBorder="0" applyProtection="0">
      <alignment horizontal="center" vertical="center"/>
    </xf>
    <xf numFmtId="0" fontId="21" fillId="7" borderId="0" applyNumberFormat="0" applyBorder="0" applyProtection="0"/>
    <xf numFmtId="0" fontId="22" fillId="0" borderId="0" applyNumberFormat="0" applyBorder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5" fillId="0" borderId="0" applyNumberFormat="0" applyBorder="0" applyProtection="0"/>
    <xf numFmtId="0" fontId="17" fillId="0" borderId="0" applyNumberFormat="0" applyBorder="0" applyProtection="0"/>
    <xf numFmtId="0" fontId="17" fillId="0" borderId="0" applyNumberFormat="0" applyBorder="0" applyProtection="0"/>
    <xf numFmtId="168" fontId="3" fillId="0" borderId="0" applyBorder="0" applyProtection="0"/>
    <xf numFmtId="170" fontId="26" fillId="0" borderId="0" applyBorder="0" applyProtection="0"/>
    <xf numFmtId="171" fontId="3" fillId="0" borderId="0" applyBorder="0" applyProtection="0"/>
    <xf numFmtId="172" fontId="26" fillId="0" borderId="0" applyBorder="0" applyProtection="0"/>
    <xf numFmtId="168" fontId="3" fillId="0" borderId="0" applyBorder="0" applyProtection="0"/>
    <xf numFmtId="170" fontId="26" fillId="0" borderId="0" applyBorder="0" applyProtection="0"/>
    <xf numFmtId="0" fontId="3" fillId="0" borderId="0" applyNumberFormat="0" applyBorder="0" applyProtection="0"/>
    <xf numFmtId="0" fontId="26" fillId="0" borderId="0" applyNumberFormat="0" applyBorder="0" applyProtection="0"/>
    <xf numFmtId="170" fontId="26" fillId="0" borderId="0" applyBorder="0" applyProtection="0"/>
    <xf numFmtId="168" fontId="26" fillId="0" borderId="0" applyBorder="0" applyProtection="0"/>
    <xf numFmtId="166" fontId="26" fillId="0" borderId="0" applyBorder="0" applyProtection="0"/>
    <xf numFmtId="0" fontId="27" fillId="33" borderId="0" applyNumberFormat="0" applyBorder="0" applyProtection="0"/>
    <xf numFmtId="0" fontId="28" fillId="32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4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29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26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3" fillId="33" borderId="1" applyNumberFormat="0" applyProtection="0"/>
    <xf numFmtId="0" fontId="3" fillId="33" borderId="1" applyNumberFormat="0" applyProtection="0"/>
    <xf numFmtId="0" fontId="26" fillId="33" borderId="3" applyNumberFormat="0" applyProtection="0"/>
    <xf numFmtId="0" fontId="3" fillId="33" borderId="1" applyNumberFormat="0" applyProtection="0"/>
    <xf numFmtId="0" fontId="26" fillId="33" borderId="3" applyNumberFormat="0" applyProtection="0"/>
    <xf numFmtId="0" fontId="26" fillId="33" borderId="3" applyNumberFormat="0" applyProtection="0"/>
    <xf numFmtId="0" fontId="3" fillId="33" borderId="1" applyNumberFormat="0" applyProtection="0"/>
    <xf numFmtId="0" fontId="3" fillId="33" borderId="1" applyNumberFormat="0" applyProtection="0"/>
    <xf numFmtId="0" fontId="3" fillId="33" borderId="1" applyNumberFormat="0" applyProtection="0"/>
    <xf numFmtId="0" fontId="3" fillId="33" borderId="1" applyNumberFormat="0" applyProtection="0"/>
    <xf numFmtId="0" fontId="30" fillId="33" borderId="4" applyNumberFormat="0" applyProtection="0"/>
    <xf numFmtId="9" fontId="3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3" fillId="0" borderId="0" applyBorder="0" applyProtection="0"/>
    <xf numFmtId="9" fontId="3" fillId="0" borderId="0" applyBorder="0" applyProtection="0"/>
    <xf numFmtId="9" fontId="26" fillId="0" borderId="0" applyBorder="0" applyProtection="0"/>
    <xf numFmtId="9" fontId="26" fillId="0" borderId="0" applyBorder="0" applyProtection="0"/>
    <xf numFmtId="9" fontId="26" fillId="0" borderId="0" applyBorder="0" applyProtection="0"/>
    <xf numFmtId="0" fontId="31" fillId="0" borderId="0" applyNumberFormat="0" applyBorder="0" applyProtection="0"/>
    <xf numFmtId="0" fontId="3" fillId="28" borderId="0" applyNumberFormat="0" applyFon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173" fontId="26" fillId="0" borderId="0" applyBorder="0" applyProtection="0"/>
    <xf numFmtId="173" fontId="26" fillId="0" borderId="0" applyBorder="0" applyProtection="0"/>
    <xf numFmtId="0" fontId="3" fillId="0" borderId="0" applyNumberFormat="0" applyBorder="0" applyProtection="0"/>
    <xf numFmtId="173" fontId="26" fillId="0" borderId="0" applyBorder="0" applyProtection="0"/>
    <xf numFmtId="0" fontId="3" fillId="0" borderId="0" applyNumberFormat="0" applyBorder="0" applyProtection="0"/>
    <xf numFmtId="174" fontId="3" fillId="0" borderId="0" applyBorder="0" applyProtection="0"/>
    <xf numFmtId="175" fontId="26" fillId="0" borderId="0" applyBorder="0" applyProtection="0"/>
    <xf numFmtId="173" fontId="26" fillId="0" borderId="0" applyBorder="0" applyProtection="0"/>
    <xf numFmtId="0" fontId="32" fillId="0" borderId="0" applyNumberFormat="0" applyBorder="0" applyProtection="0"/>
    <xf numFmtId="0" fontId="33" fillId="28" borderId="0" applyNumberFormat="0" applyBorder="0" applyProtection="0"/>
    <xf numFmtId="0" fontId="3" fillId="0" borderId="0" applyNumberFormat="0" applyFont="0" applyBorder="0" applyProtection="0"/>
    <xf numFmtId="0" fontId="3" fillId="0" borderId="0" applyNumberFormat="0" applyFon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173" fontId="26" fillId="0" borderId="0" applyBorder="0" applyProtection="0"/>
    <xf numFmtId="173" fontId="26" fillId="0" borderId="0" applyBorder="0" applyProtection="0"/>
    <xf numFmtId="165" fontId="3" fillId="0" borderId="0" applyBorder="0" applyProtection="0"/>
    <xf numFmtId="173" fontId="26" fillId="0" borderId="0" applyBorder="0" applyProtection="0"/>
    <xf numFmtId="0" fontId="26" fillId="0" borderId="0" applyNumberFormat="0" applyBorder="0" applyProtection="0"/>
    <xf numFmtId="0" fontId="7" fillId="0" borderId="0" applyNumberFormat="0" applyBorder="0" applyProtection="0"/>
    <xf numFmtId="44" fontId="3" fillId="0" borderId="0" applyFont="0" applyFill="0" applyBorder="0" applyAlignment="0" applyProtection="0"/>
    <xf numFmtId="0" fontId="56" fillId="0" borderId="0"/>
    <xf numFmtId="0" fontId="57" fillId="0" borderId="0"/>
    <xf numFmtId="0" fontId="56" fillId="0" borderId="0" applyBorder="0" applyProtection="0"/>
    <xf numFmtId="178" fontId="56" fillId="0" borderId="0" applyBorder="0" applyProtection="0"/>
  </cellStyleXfs>
  <cellXfs count="224">
    <xf numFmtId="0" fontId="0" fillId="0" borderId="0" xfId="0"/>
    <xf numFmtId="0" fontId="36" fillId="0" borderId="0" xfId="102" applyFont="1"/>
    <xf numFmtId="0" fontId="35" fillId="0" borderId="0" xfId="0" applyFont="1"/>
    <xf numFmtId="0" fontId="2" fillId="0" borderId="0" xfId="0" applyFont="1"/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49" fontId="2" fillId="0" borderId="0" xfId="0" applyNumberFormat="1" applyFont="1" applyAlignment="1">
      <alignment vertical="center" wrapText="1"/>
    </xf>
    <xf numFmtId="0" fontId="36" fillId="0" borderId="11" xfId="68" applyFont="1" applyBorder="1" applyAlignment="1" applyProtection="1">
      <alignment horizontal="left" vertical="center" indent="1"/>
    </xf>
    <xf numFmtId="164" fontId="35" fillId="0" borderId="8" xfId="107" applyNumberFormat="1" applyFont="1" applyBorder="1" applyAlignment="1" applyProtection="1">
      <alignment horizontal="right" vertical="center"/>
    </xf>
    <xf numFmtId="0" fontId="36" fillId="0" borderId="10" xfId="68" applyFont="1" applyBorder="1" applyAlignment="1" applyProtection="1">
      <alignment horizontal="left" vertical="center" indent="1"/>
    </xf>
    <xf numFmtId="4" fontId="36" fillId="0" borderId="10" xfId="68" applyNumberFormat="1" applyFont="1" applyBorder="1" applyAlignment="1" applyProtection="1">
      <alignment horizontal="left" vertical="center" indent="1"/>
    </xf>
    <xf numFmtId="4" fontId="2" fillId="0" borderId="10" xfId="0" applyNumberFormat="1" applyFont="1" applyBorder="1" applyAlignment="1">
      <alignment vertical="center" wrapText="1"/>
    </xf>
    <xf numFmtId="164" fontId="35" fillId="0" borderId="12" xfId="107" applyNumberFormat="1" applyFont="1" applyBorder="1" applyAlignment="1" applyProtection="1">
      <alignment horizontal="right" vertical="center"/>
    </xf>
    <xf numFmtId="164" fontId="35" fillId="0" borderId="10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3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 wrapText="1"/>
    </xf>
    <xf numFmtId="164" fontId="35" fillId="0" borderId="2" xfId="106" applyNumberFormat="1" applyFont="1" applyBorder="1" applyAlignment="1" applyProtection="1">
      <alignment horizontal="center" vertical="center" wrapText="1"/>
    </xf>
    <xf numFmtId="164" fontId="35" fillId="0" borderId="2" xfId="107" applyNumberFormat="1" applyFont="1" applyBorder="1" applyAlignment="1" applyProtection="1">
      <alignment horizontal="center" vertical="center" wrapText="1"/>
    </xf>
    <xf numFmtId="0" fontId="37" fillId="0" borderId="0" xfId="0" applyFont="1" applyAlignment="1">
      <alignment vertical="center"/>
    </xf>
    <xf numFmtId="0" fontId="34" fillId="35" borderId="11" xfId="0" applyFont="1" applyFill="1" applyBorder="1" applyAlignment="1">
      <alignment horizontal="left" indent="1"/>
    </xf>
    <xf numFmtId="0" fontId="34" fillId="35" borderId="10" xfId="0" applyFont="1" applyFill="1" applyBorder="1" applyAlignment="1">
      <alignment vertical="center"/>
    </xf>
    <xf numFmtId="0" fontId="34" fillId="35" borderId="12" xfId="0" applyFont="1" applyFill="1" applyBorder="1" applyAlignment="1">
      <alignment vertical="center"/>
    </xf>
    <xf numFmtId="4" fontId="34" fillId="35" borderId="11" xfId="0" applyNumberFormat="1" applyFont="1" applyFill="1" applyBorder="1" applyAlignment="1">
      <alignment horizontal="center" vertical="center"/>
    </xf>
    <xf numFmtId="4" fontId="34" fillId="35" borderId="10" xfId="0" applyNumberFormat="1" applyFont="1" applyFill="1" applyBorder="1" applyAlignment="1">
      <alignment horizontal="center" vertical="center"/>
    </xf>
    <xf numFmtId="4" fontId="34" fillId="35" borderId="10" xfId="0" applyNumberFormat="1" applyFont="1" applyFill="1" applyBorder="1" applyAlignment="1">
      <alignment horizontal="right"/>
    </xf>
    <xf numFmtId="164" fontId="37" fillId="35" borderId="2" xfId="107" applyNumberFormat="1" applyFont="1" applyFill="1" applyBorder="1" applyAlignment="1" applyProtection="1">
      <alignment horizontal="right" vertical="center"/>
    </xf>
    <xf numFmtId="164" fontId="35" fillId="0" borderId="2" xfId="107" applyNumberFormat="1" applyFont="1" applyBorder="1" applyAlignment="1" applyProtection="1">
      <alignment horizontal="right" vertical="center"/>
    </xf>
    <xf numFmtId="49" fontId="34" fillId="0" borderId="0" xfId="0" applyNumberFormat="1" applyFont="1" applyAlignment="1">
      <alignment horizontal="justify" vertical="top" wrapText="1"/>
    </xf>
    <xf numFmtId="4" fontId="34" fillId="0" borderId="0" xfId="0" applyNumberFormat="1" applyFont="1" applyAlignment="1">
      <alignment horizontal="justify" vertical="top" wrapText="1"/>
    </xf>
    <xf numFmtId="164" fontId="34" fillId="0" borderId="0" xfId="0" applyNumberFormat="1" applyFont="1" applyAlignment="1">
      <alignment horizontal="right" vertical="top" wrapText="1"/>
    </xf>
    <xf numFmtId="4" fontId="41" fillId="0" borderId="2" xfId="0" applyNumberFormat="1" applyFont="1" applyBorder="1" applyAlignment="1">
      <alignment horizontal="center" vertical="center"/>
    </xf>
    <xf numFmtId="0" fontId="37" fillId="0" borderId="0" xfId="0" applyFont="1" applyAlignment="1">
      <alignment horizontal="left"/>
    </xf>
    <xf numFmtId="10" fontId="34" fillId="0" borderId="11" xfId="0" applyNumberFormat="1" applyFont="1" applyBorder="1" applyAlignment="1">
      <alignment horizontal="center" vertical="center" wrapText="1"/>
    </xf>
    <xf numFmtId="10" fontId="34" fillId="0" borderId="10" xfId="0" applyNumberFormat="1" applyFont="1" applyBorder="1" applyAlignment="1">
      <alignment horizontal="center" vertical="center" wrapText="1"/>
    </xf>
    <xf numFmtId="4" fontId="34" fillId="0" borderId="12" xfId="0" applyNumberFormat="1" applyFont="1" applyBorder="1" applyAlignment="1">
      <alignment horizontal="right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10" xfId="0" applyNumberFormat="1" applyFont="1" applyBorder="1" applyAlignment="1">
      <alignment horizontal="center" vertical="top" wrapText="1"/>
    </xf>
    <xf numFmtId="4" fontId="34" fillId="0" borderId="10" xfId="0" applyNumberFormat="1" applyFont="1" applyBorder="1" applyAlignment="1">
      <alignment horizontal="center" vertical="top" wrapText="1"/>
    </xf>
    <xf numFmtId="0" fontId="34" fillId="0" borderId="11" xfId="0" applyFont="1" applyBorder="1" applyAlignment="1">
      <alignment horizontal="right" vertical="center" wrapText="1"/>
    </xf>
    <xf numFmtId="0" fontId="34" fillId="0" borderId="10" xfId="0" applyFont="1" applyBorder="1" applyAlignment="1">
      <alignment horizontal="right" vertical="center" wrapText="1"/>
    </xf>
    <xf numFmtId="4" fontId="34" fillId="0" borderId="10" xfId="0" applyNumberFormat="1" applyFont="1" applyBorder="1" applyAlignment="1">
      <alignment horizontal="right" vertical="center" wrapText="1"/>
    </xf>
    <xf numFmtId="49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justify" vertical="top" wrapText="1"/>
    </xf>
    <xf numFmtId="4" fontId="35" fillId="0" borderId="0" xfId="106" applyNumberFormat="1" applyFont="1" applyProtection="1"/>
    <xf numFmtId="164" fontId="42" fillId="0" borderId="0" xfId="106" applyNumberFormat="1" applyFont="1" applyAlignment="1" applyProtection="1">
      <alignment horizontal="center" vertical="center"/>
    </xf>
    <xf numFmtId="164" fontId="35" fillId="0" borderId="0" xfId="107" applyNumberFormat="1" applyFont="1" applyAlignment="1" applyProtection="1">
      <alignment horizontal="right" vertical="center"/>
    </xf>
    <xf numFmtId="166" fontId="35" fillId="0" borderId="0" xfId="0" applyNumberFormat="1" applyFont="1"/>
    <xf numFmtId="164" fontId="38" fillId="0" borderId="0" xfId="106" applyNumberFormat="1" applyFont="1" applyAlignment="1" applyProtection="1">
      <alignment horizontal="center" vertical="center"/>
    </xf>
    <xf numFmtId="4" fontId="2" fillId="0" borderId="0" xfId="0" applyNumberFormat="1" applyFont="1"/>
    <xf numFmtId="4" fontId="2" fillId="0" borderId="0" xfId="106" applyNumberFormat="1" applyFont="1" applyProtection="1"/>
    <xf numFmtId="164" fontId="2" fillId="0" borderId="0" xfId="0" applyNumberFormat="1" applyFont="1" applyAlignment="1">
      <alignment horizontal="right"/>
    </xf>
    <xf numFmtId="0" fontId="44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left" vertical="center" wrapText="1"/>
    </xf>
    <xf numFmtId="2" fontId="41" fillId="0" borderId="2" xfId="0" applyNumberFormat="1" applyFont="1" applyBorder="1" applyAlignment="1">
      <alignment horizontal="center" vertical="center" wrapText="1"/>
    </xf>
    <xf numFmtId="168" fontId="41" fillId="0" borderId="2" xfId="107" applyFont="1" applyBorder="1" applyAlignment="1" applyProtection="1">
      <alignment horizontal="center" vertical="center"/>
    </xf>
    <xf numFmtId="2" fontId="40" fillId="37" borderId="2" xfId="106" applyNumberFormat="1" applyFont="1" applyFill="1" applyBorder="1" applyAlignment="1" applyProtection="1">
      <alignment horizontal="center" vertical="center"/>
    </xf>
    <xf numFmtId="0" fontId="44" fillId="0" borderId="2" xfId="0" applyFont="1" applyBorder="1" applyAlignment="1">
      <alignment horizontal="center" vertical="center" wrapText="1"/>
    </xf>
    <xf numFmtId="1" fontId="41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169" fontId="35" fillId="0" borderId="0" xfId="106" applyNumberFormat="1" applyFont="1" applyProtection="1"/>
    <xf numFmtId="169" fontId="35" fillId="0" borderId="0" xfId="106" applyNumberFormat="1" applyFont="1" applyAlignment="1" applyProtection="1">
      <alignment horizontal="center" vertical="center"/>
    </xf>
    <xf numFmtId="0" fontId="35" fillId="0" borderId="0" xfId="0" applyFont="1" applyAlignment="1">
      <alignment horizontal="left" vertical="center"/>
    </xf>
    <xf numFmtId="164" fontId="35" fillId="0" borderId="0" xfId="106" applyNumberFormat="1" applyFont="1" applyAlignment="1" applyProtection="1">
      <alignment horizontal="right"/>
    </xf>
    <xf numFmtId="10" fontId="46" fillId="0" borderId="0" xfId="139" applyNumberFormat="1" applyFont="1" applyBorder="1" applyAlignment="1">
      <alignment horizontal="center" vertical="center" wrapText="1"/>
    </xf>
    <xf numFmtId="10" fontId="51" fillId="39" borderId="17" xfId="0" applyNumberFormat="1" applyFont="1" applyFill="1" applyBorder="1" applyAlignment="1">
      <alignment horizontal="center" vertical="center" wrapText="1"/>
    </xf>
    <xf numFmtId="10" fontId="51" fillId="39" borderId="15" xfId="0" applyNumberFormat="1" applyFont="1" applyFill="1" applyBorder="1" applyAlignment="1">
      <alignment horizontal="center" vertical="center" wrapText="1"/>
    </xf>
    <xf numFmtId="49" fontId="51" fillId="0" borderId="17" xfId="0" applyNumberFormat="1" applyFont="1" applyBorder="1" applyAlignment="1">
      <alignment horizontal="center" vertical="top" wrapText="1"/>
    </xf>
    <xf numFmtId="49" fontId="51" fillId="0" borderId="15" xfId="0" applyNumberFormat="1" applyFont="1" applyBorder="1" applyAlignment="1">
      <alignment horizontal="center" vertical="top" wrapText="1"/>
    </xf>
    <xf numFmtId="4" fontId="51" fillId="0" borderId="15" xfId="0" applyNumberFormat="1" applyFont="1" applyBorder="1" applyAlignment="1">
      <alignment horizontal="center" vertical="top" wrapText="1"/>
    </xf>
    <xf numFmtId="4" fontId="51" fillId="0" borderId="15" xfId="0" applyNumberFormat="1" applyFont="1" applyBorder="1" applyAlignment="1">
      <alignment vertical="top"/>
    </xf>
    <xf numFmtId="4" fontId="51" fillId="0" borderId="16" xfId="0" applyNumberFormat="1" applyFont="1" applyBorder="1" applyAlignment="1">
      <alignment vertical="top"/>
    </xf>
    <xf numFmtId="176" fontId="52" fillId="0" borderId="18" xfId="0" applyNumberFormat="1" applyFont="1" applyBorder="1" applyAlignment="1">
      <alignment horizontal="right" vertical="center" wrapText="1"/>
    </xf>
    <xf numFmtId="176" fontId="52" fillId="0" borderId="18" xfId="221" applyNumberFormat="1" applyFont="1" applyBorder="1" applyAlignment="1" applyProtection="1">
      <alignment horizontal="right" vertical="center"/>
    </xf>
    <xf numFmtId="4" fontId="55" fillId="0" borderId="0" xfId="0" applyNumberFormat="1" applyFont="1" applyAlignment="1">
      <alignment horizontal="justify" vertical="top" wrapText="1"/>
    </xf>
    <xf numFmtId="164" fontId="55" fillId="0" borderId="0" xfId="0" applyNumberFormat="1" applyFont="1" applyAlignment="1">
      <alignment horizontal="right" vertical="top" wrapText="1"/>
    </xf>
    <xf numFmtId="164" fontId="47" fillId="0" borderId="2" xfId="107" applyNumberFormat="1" applyFont="1" applyBorder="1" applyAlignment="1" applyProtection="1">
      <alignment horizontal="right" vertical="center"/>
    </xf>
    <xf numFmtId="10" fontId="55" fillId="0" borderId="2" xfId="0" applyNumberFormat="1" applyFont="1" applyBorder="1" applyAlignment="1">
      <alignment horizontal="center" vertical="center" wrapText="1"/>
    </xf>
    <xf numFmtId="4" fontId="55" fillId="0" borderId="10" xfId="0" applyNumberFormat="1" applyFont="1" applyBorder="1" applyAlignment="1">
      <alignment vertical="top"/>
    </xf>
    <xf numFmtId="4" fontId="55" fillId="0" borderId="12" xfId="0" applyNumberFormat="1" applyFont="1" applyBorder="1" applyAlignment="1">
      <alignment vertical="top"/>
    </xf>
    <xf numFmtId="164" fontId="55" fillId="0" borderId="2" xfId="107" applyNumberFormat="1" applyFont="1" applyBorder="1" applyAlignment="1" applyProtection="1">
      <alignment horizontal="right" vertical="center"/>
    </xf>
    <xf numFmtId="4" fontId="55" fillId="0" borderId="10" xfId="0" applyNumberFormat="1" applyFont="1" applyBorder="1" applyAlignment="1">
      <alignment horizontal="right" wrapText="1"/>
    </xf>
    <xf numFmtId="4" fontId="55" fillId="0" borderId="12" xfId="0" applyNumberFormat="1" applyFont="1" applyBorder="1" applyAlignment="1">
      <alignment horizontal="right"/>
    </xf>
    <xf numFmtId="164" fontId="45" fillId="0" borderId="2" xfId="0" applyNumberFormat="1" applyFont="1" applyBorder="1" applyAlignment="1">
      <alignment horizontal="right" vertical="center" wrapText="1"/>
    </xf>
    <xf numFmtId="164" fontId="45" fillId="0" borderId="2" xfId="107" applyNumberFormat="1" applyFont="1" applyBorder="1" applyAlignment="1" applyProtection="1">
      <alignment horizontal="right" vertical="center"/>
    </xf>
    <xf numFmtId="164" fontId="35" fillId="0" borderId="0" xfId="107" applyNumberFormat="1" applyFont="1" applyBorder="1" applyAlignment="1" applyProtection="1">
      <alignment horizontal="right" vertical="center"/>
    </xf>
    <xf numFmtId="164" fontId="47" fillId="0" borderId="13" xfId="107" applyNumberFormat="1" applyFont="1" applyBorder="1" applyAlignment="1" applyProtection="1">
      <alignment horizontal="right" vertical="center"/>
    </xf>
    <xf numFmtId="0" fontId="50" fillId="38" borderId="19" xfId="0" applyFont="1" applyFill="1" applyBorder="1" applyAlignment="1">
      <alignment horizontal="left" vertical="center" indent="1"/>
    </xf>
    <xf numFmtId="164" fontId="35" fillId="0" borderId="14" xfId="107" applyNumberFormat="1" applyFont="1" applyBorder="1" applyAlignment="1" applyProtection="1">
      <alignment horizontal="right" vertical="center"/>
    </xf>
    <xf numFmtId="0" fontId="50" fillId="38" borderId="22" xfId="0" applyFont="1" applyFill="1" applyBorder="1" applyAlignment="1">
      <alignment horizontal="left" vertical="center" indent="1"/>
    </xf>
    <xf numFmtId="0" fontId="53" fillId="38" borderId="19" xfId="0" applyFont="1" applyFill="1" applyBorder="1" applyAlignment="1">
      <alignment horizontal="left" vertical="center" indent="1"/>
    </xf>
    <xf numFmtId="0" fontId="54" fillId="38" borderId="19" xfId="0" applyFont="1" applyFill="1" applyBorder="1" applyAlignment="1">
      <alignment horizontal="right" vertical="center"/>
    </xf>
    <xf numFmtId="176" fontId="54" fillId="38" borderId="19" xfId="0" applyNumberFormat="1" applyFont="1" applyFill="1" applyBorder="1" applyAlignment="1">
      <alignment horizontal="right" vertical="center"/>
    </xf>
    <xf numFmtId="176" fontId="54" fillId="38" borderId="20" xfId="0" applyNumberFormat="1" applyFont="1" applyFill="1" applyBorder="1" applyAlignment="1">
      <alignment horizontal="right" vertical="center"/>
    </xf>
    <xf numFmtId="164" fontId="35" fillId="0" borderId="13" xfId="107" applyNumberFormat="1" applyFont="1" applyBorder="1" applyAlignment="1" applyProtection="1">
      <alignment horizontal="right" vertical="center"/>
    </xf>
    <xf numFmtId="177" fontId="54" fillId="38" borderId="19" xfId="0" applyNumberFormat="1" applyFont="1" applyFill="1" applyBorder="1" applyAlignment="1">
      <alignment horizontal="right" vertical="center"/>
    </xf>
    <xf numFmtId="177" fontId="54" fillId="38" borderId="20" xfId="0" applyNumberFormat="1" applyFont="1" applyFill="1" applyBorder="1" applyAlignment="1">
      <alignment horizontal="right" vertical="center"/>
    </xf>
    <xf numFmtId="0" fontId="34" fillId="35" borderId="6" xfId="0" applyFont="1" applyFill="1" applyBorder="1" applyAlignment="1">
      <alignment horizontal="left" indent="1"/>
    </xf>
    <xf numFmtId="0" fontId="34" fillId="35" borderId="7" xfId="0" applyFont="1" applyFill="1" applyBorder="1" applyAlignment="1">
      <alignment vertical="center"/>
    </xf>
    <xf numFmtId="0" fontId="34" fillId="35" borderId="8" xfId="0" applyFont="1" applyFill="1" applyBorder="1" applyAlignment="1">
      <alignment vertical="center"/>
    </xf>
    <xf numFmtId="4" fontId="34" fillId="35" borderId="6" xfId="0" applyNumberFormat="1" applyFont="1" applyFill="1" applyBorder="1" applyAlignment="1">
      <alignment horizontal="center" vertical="center"/>
    </xf>
    <xf numFmtId="4" fontId="34" fillId="35" borderId="7" xfId="0" applyNumberFormat="1" applyFont="1" applyFill="1" applyBorder="1" applyAlignment="1">
      <alignment horizontal="center" vertical="center"/>
    </xf>
    <xf numFmtId="4" fontId="34" fillId="35" borderId="7" xfId="0" applyNumberFormat="1" applyFont="1" applyFill="1" applyBorder="1" applyAlignment="1">
      <alignment horizontal="right"/>
    </xf>
    <xf numFmtId="164" fontId="37" fillId="35" borderId="13" xfId="107" applyNumberFormat="1" applyFont="1" applyFill="1" applyBorder="1" applyAlignment="1" applyProtection="1">
      <alignment horizontal="right" vertical="center"/>
    </xf>
    <xf numFmtId="0" fontId="49" fillId="38" borderId="22" xfId="0" applyFont="1" applyFill="1" applyBorder="1" applyAlignment="1">
      <alignment horizontal="left" vertical="center" indent="1"/>
    </xf>
    <xf numFmtId="0" fontId="49" fillId="38" borderId="19" xfId="0" applyFont="1" applyFill="1" applyBorder="1" applyAlignment="1">
      <alignment horizontal="left" vertical="center" indent="1"/>
    </xf>
    <xf numFmtId="0" fontId="49" fillId="38" borderId="20" xfId="0" applyFont="1" applyFill="1" applyBorder="1" applyAlignment="1">
      <alignment horizontal="left" vertical="center" indent="1"/>
    </xf>
    <xf numFmtId="164" fontId="35" fillId="0" borderId="9" xfId="107" applyNumberFormat="1" applyFont="1" applyBorder="1" applyAlignment="1" applyProtection="1">
      <alignment horizontal="right" vertical="center"/>
    </xf>
    <xf numFmtId="0" fontId="34" fillId="35" borderId="22" xfId="0" applyFont="1" applyFill="1" applyBorder="1" applyAlignment="1">
      <alignment horizontal="left" indent="1"/>
    </xf>
    <xf numFmtId="0" fontId="34" fillId="35" borderId="19" xfId="0" applyFont="1" applyFill="1" applyBorder="1" applyAlignment="1">
      <alignment vertical="center"/>
    </xf>
    <xf numFmtId="0" fontId="34" fillId="35" borderId="23" xfId="0" applyFont="1" applyFill="1" applyBorder="1" applyAlignment="1">
      <alignment vertical="center"/>
    </xf>
    <xf numFmtId="4" fontId="34" fillId="35" borderId="24" xfId="0" applyNumberFormat="1" applyFont="1" applyFill="1" applyBorder="1" applyAlignment="1">
      <alignment horizontal="center" vertical="center"/>
    </xf>
    <xf numFmtId="4" fontId="34" fillId="35" borderId="19" xfId="0" applyNumberFormat="1" applyFont="1" applyFill="1" applyBorder="1" applyAlignment="1">
      <alignment horizontal="center" vertical="center"/>
    </xf>
    <xf numFmtId="4" fontId="34" fillId="35" borderId="19" xfId="0" applyNumberFormat="1" applyFont="1" applyFill="1" applyBorder="1" applyAlignment="1">
      <alignment horizontal="right"/>
    </xf>
    <xf numFmtId="164" fontId="37" fillId="35" borderId="25" xfId="107" applyNumberFormat="1" applyFont="1" applyFill="1" applyBorder="1" applyAlignment="1" applyProtection="1">
      <alignment horizontal="right" vertical="center"/>
    </xf>
    <xf numFmtId="164" fontId="37" fillId="35" borderId="26" xfId="107" applyNumberFormat="1" applyFont="1" applyFill="1" applyBorder="1" applyAlignment="1" applyProtection="1">
      <alignment horizontal="right" vertical="center"/>
    </xf>
    <xf numFmtId="167" fontId="1" fillId="0" borderId="21" xfId="134" applyNumberFormat="1" applyFont="1" applyBorder="1" applyAlignment="1" applyProtection="1">
      <alignment horizontal="center" vertical="center"/>
    </xf>
    <xf numFmtId="0" fontId="1" fillId="0" borderId="21" xfId="134" applyFont="1" applyBorder="1" applyAlignment="1" applyProtection="1">
      <alignment wrapText="1"/>
    </xf>
    <xf numFmtId="0" fontId="1" fillId="0" borderId="21" xfId="134" applyFont="1" applyBorder="1" applyAlignment="1" applyProtection="1">
      <alignment horizontal="center" vertical="center"/>
    </xf>
    <xf numFmtId="0" fontId="1" fillId="0" borderId="21" xfId="134" applyFont="1" applyBorder="1" applyAlignment="1" applyProtection="1">
      <alignment vertical="center" wrapText="1"/>
    </xf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167" fontId="2" fillId="0" borderId="21" xfId="134" applyNumberFormat="1" applyFont="1" applyBorder="1" applyAlignment="1" applyProtection="1">
      <alignment horizontal="center" vertical="center"/>
    </xf>
    <xf numFmtId="0" fontId="2" fillId="0" borderId="21" xfId="134" applyFont="1" applyBorder="1" applyAlignment="1" applyProtection="1">
      <alignment vertical="center" wrapText="1"/>
    </xf>
    <xf numFmtId="0" fontId="2" fillId="0" borderId="21" xfId="134" applyFont="1" applyBorder="1" applyAlignment="1" applyProtection="1">
      <alignment horizontal="center" vertical="center"/>
    </xf>
    <xf numFmtId="0" fontId="60" fillId="0" borderId="2" xfId="0" applyFont="1" applyBorder="1" applyAlignment="1">
      <alignment horizontal="center" vertical="center"/>
    </xf>
    <xf numFmtId="1" fontId="60" fillId="0" borderId="2" xfId="0" applyNumberFormat="1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center" vertical="center"/>
    </xf>
    <xf numFmtId="4" fontId="41" fillId="0" borderId="12" xfId="0" applyNumberFormat="1" applyFont="1" applyBorder="1" applyAlignment="1">
      <alignment horizontal="center" vertical="center" wrapText="1"/>
    </xf>
    <xf numFmtId="4" fontId="41" fillId="0" borderId="2" xfId="0" applyNumberFormat="1" applyFont="1" applyBorder="1" applyAlignment="1">
      <alignment horizontal="center" vertical="center" wrapText="1"/>
    </xf>
    <xf numFmtId="0" fontId="44" fillId="0" borderId="2" xfId="0" quotePrefix="1" applyFont="1" applyBorder="1" applyAlignment="1">
      <alignment horizontal="center" vertical="center"/>
    </xf>
    <xf numFmtId="4" fontId="41" fillId="0" borderId="12" xfId="0" applyNumberFormat="1" applyFont="1" applyBorder="1" applyAlignment="1">
      <alignment horizontal="center" vertical="center"/>
    </xf>
    <xf numFmtId="0" fontId="49" fillId="40" borderId="22" xfId="0" applyFont="1" applyFill="1" applyBorder="1" applyAlignment="1">
      <alignment horizontal="left" vertical="center" indent="1"/>
    </xf>
    <xf numFmtId="0" fontId="50" fillId="40" borderId="19" xfId="0" applyFont="1" applyFill="1" applyBorder="1" applyAlignment="1">
      <alignment horizontal="left" vertical="center" indent="1"/>
    </xf>
    <xf numFmtId="0" fontId="50" fillId="40" borderId="20" xfId="0" applyFont="1" applyFill="1" applyBorder="1" applyAlignment="1">
      <alignment horizontal="left" vertical="center" indent="1"/>
    </xf>
    <xf numFmtId="0" fontId="53" fillId="40" borderId="19" xfId="0" applyFont="1" applyFill="1" applyBorder="1" applyAlignment="1">
      <alignment horizontal="left" vertical="center" indent="1"/>
    </xf>
    <xf numFmtId="0" fontId="54" fillId="40" borderId="19" xfId="0" applyFont="1" applyFill="1" applyBorder="1" applyAlignment="1">
      <alignment horizontal="right" vertical="center"/>
    </xf>
    <xf numFmtId="176" fontId="54" fillId="40" borderId="19" xfId="0" applyNumberFormat="1" applyFont="1" applyFill="1" applyBorder="1" applyAlignment="1">
      <alignment horizontal="right" vertical="center"/>
    </xf>
    <xf numFmtId="176" fontId="54" fillId="40" borderId="20" xfId="0" applyNumberFormat="1" applyFont="1" applyFill="1" applyBorder="1" applyAlignment="1">
      <alignment horizontal="right" vertical="center"/>
    </xf>
    <xf numFmtId="0" fontId="50" fillId="40" borderId="22" xfId="0" applyFont="1" applyFill="1" applyBorder="1" applyAlignment="1">
      <alignment horizontal="left" vertical="center" indent="1"/>
    </xf>
    <xf numFmtId="177" fontId="54" fillId="40" borderId="19" xfId="0" applyNumberFormat="1" applyFont="1" applyFill="1" applyBorder="1" applyAlignment="1">
      <alignment horizontal="right" vertical="center"/>
    </xf>
    <xf numFmtId="177" fontId="54" fillId="40" borderId="20" xfId="0" applyNumberFormat="1" applyFont="1" applyFill="1" applyBorder="1" applyAlignment="1">
      <alignment horizontal="right" vertical="center"/>
    </xf>
    <xf numFmtId="0" fontId="34" fillId="41" borderId="17" xfId="0" applyFont="1" applyFill="1" applyBorder="1" applyAlignment="1">
      <alignment horizontal="left" vertical="center" indent="1"/>
    </xf>
    <xf numFmtId="0" fontId="34" fillId="41" borderId="15" xfId="0" applyFont="1" applyFill="1" applyBorder="1" applyAlignment="1">
      <alignment vertical="center"/>
    </xf>
    <xf numFmtId="4" fontId="34" fillId="41" borderId="15" xfId="0" applyNumberFormat="1" applyFont="1" applyFill="1" applyBorder="1" applyAlignment="1">
      <alignment horizontal="center" vertical="center"/>
    </xf>
    <xf numFmtId="4" fontId="55" fillId="41" borderId="15" xfId="0" applyNumberFormat="1" applyFont="1" applyFill="1" applyBorder="1" applyAlignment="1">
      <alignment horizontal="center" vertical="center"/>
    </xf>
    <xf numFmtId="4" fontId="55" fillId="41" borderId="15" xfId="0" applyNumberFormat="1" applyFont="1" applyFill="1" applyBorder="1" applyAlignment="1">
      <alignment horizontal="right"/>
    </xf>
    <xf numFmtId="164" fontId="55" fillId="41" borderId="18" xfId="107" applyNumberFormat="1" applyFont="1" applyFill="1" applyBorder="1" applyAlignment="1" applyProtection="1">
      <alignment horizontal="right" vertical="center"/>
    </xf>
    <xf numFmtId="0" fontId="35" fillId="41" borderId="11" xfId="0" applyFont="1" applyFill="1" applyBorder="1" applyAlignment="1">
      <alignment horizontal="center" vertical="center"/>
    </xf>
    <xf numFmtId="0" fontId="35" fillId="41" borderId="10" xfId="0" applyFont="1" applyFill="1" applyBorder="1" applyAlignment="1">
      <alignment horizontal="center" vertical="center"/>
    </xf>
    <xf numFmtId="0" fontId="34" fillId="41" borderId="10" xfId="0" applyFont="1" applyFill="1" applyBorder="1" applyAlignment="1">
      <alignment horizontal="right" wrapText="1"/>
    </xf>
    <xf numFmtId="0" fontId="34" fillId="41" borderId="10" xfId="0" applyFont="1" applyFill="1" applyBorder="1" applyAlignment="1">
      <alignment horizontal="center" vertical="center"/>
    </xf>
    <xf numFmtId="4" fontId="34" fillId="41" borderId="10" xfId="0" applyNumberFormat="1" applyFont="1" applyFill="1" applyBorder="1" applyAlignment="1">
      <alignment horizontal="center" vertical="center"/>
    </xf>
    <xf numFmtId="4" fontId="55" fillId="41" borderId="10" xfId="0" applyNumberFormat="1" applyFont="1" applyFill="1" applyBorder="1" applyAlignment="1">
      <alignment horizontal="right"/>
    </xf>
    <xf numFmtId="4" fontId="55" fillId="41" borderId="12" xfId="0" applyNumberFormat="1" applyFont="1" applyFill="1" applyBorder="1" applyAlignment="1">
      <alignment horizontal="center" vertical="center"/>
    </xf>
    <xf numFmtId="164" fontId="55" fillId="41" borderId="2" xfId="107" applyNumberFormat="1" applyFont="1" applyFill="1" applyBorder="1" applyAlignment="1" applyProtection="1">
      <alignment horizontal="right" vertical="center"/>
    </xf>
    <xf numFmtId="0" fontId="61" fillId="0" borderId="2" xfId="0" applyFont="1" applyBorder="1" applyAlignment="1">
      <alignment horizontal="center" vertical="center"/>
    </xf>
    <xf numFmtId="0" fontId="61" fillId="0" borderId="2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left" vertical="center" wrapText="1"/>
    </xf>
    <xf numFmtId="4" fontId="61" fillId="0" borderId="2" xfId="0" applyNumberFormat="1" applyFont="1" applyBorder="1" applyAlignment="1">
      <alignment horizontal="center" vertical="center" wrapText="1"/>
    </xf>
    <xf numFmtId="164" fontId="61" fillId="0" borderId="2" xfId="107" applyNumberFormat="1" applyFont="1" applyBorder="1" applyAlignment="1" applyProtection="1">
      <alignment horizontal="right" vertical="center"/>
    </xf>
    <xf numFmtId="4" fontId="61" fillId="0" borderId="2" xfId="0" applyNumberFormat="1" applyFont="1" applyBorder="1" applyAlignment="1">
      <alignment horizontal="center" vertical="center"/>
    </xf>
    <xf numFmtId="1" fontId="61" fillId="0" borderId="2" xfId="0" applyNumberFormat="1" applyFont="1" applyBorder="1" applyAlignment="1">
      <alignment horizontal="center" vertical="center" wrapText="1"/>
    </xf>
    <xf numFmtId="2" fontId="61" fillId="0" borderId="2" xfId="0" applyNumberFormat="1" applyFont="1" applyBorder="1" applyAlignment="1">
      <alignment horizontal="center" vertical="center" wrapText="1"/>
    </xf>
    <xf numFmtId="4" fontId="62" fillId="39" borderId="16" xfId="0" applyNumberFormat="1" applyFont="1" applyFill="1" applyBorder="1" applyAlignment="1">
      <alignment horizontal="right" wrapText="1"/>
    </xf>
    <xf numFmtId="10" fontId="62" fillId="39" borderId="18" xfId="0" applyNumberFormat="1" applyFont="1" applyFill="1" applyBorder="1" applyAlignment="1">
      <alignment horizontal="center" wrapText="1"/>
    </xf>
    <xf numFmtId="176" fontId="62" fillId="39" borderId="18" xfId="221" applyNumberFormat="1" applyFont="1" applyFill="1" applyBorder="1" applyAlignment="1" applyProtection="1">
      <alignment horizontal="right" vertical="center"/>
    </xf>
    <xf numFmtId="0" fontId="63" fillId="0" borderId="2" xfId="0" applyFont="1" applyBorder="1" applyAlignment="1">
      <alignment horizontal="center" vertical="center"/>
    </xf>
    <xf numFmtId="0" fontId="63" fillId="0" borderId="2" xfId="0" applyFont="1" applyBorder="1" applyAlignment="1">
      <alignment horizontal="center" vertical="center" wrapText="1"/>
    </xf>
    <xf numFmtId="0" fontId="63" fillId="0" borderId="2" xfId="0" applyFont="1" applyBorder="1" applyAlignment="1">
      <alignment horizontal="left" vertical="center" wrapText="1"/>
    </xf>
    <xf numFmtId="4" fontId="63" fillId="0" borderId="2" xfId="0" applyNumberFormat="1" applyFont="1" applyBorder="1" applyAlignment="1">
      <alignment horizontal="center" vertical="center" wrapText="1"/>
    </xf>
    <xf numFmtId="164" fontId="63" fillId="0" borderId="2" xfId="107" applyNumberFormat="1" applyFont="1" applyBorder="1" applyAlignment="1" applyProtection="1">
      <alignment horizontal="right" vertical="center"/>
    </xf>
    <xf numFmtId="4" fontId="63" fillId="0" borderId="2" xfId="0" applyNumberFormat="1" applyFont="1" applyBorder="1" applyAlignment="1">
      <alignment horizontal="center" vertical="center"/>
    </xf>
    <xf numFmtId="2" fontId="63" fillId="0" borderId="2" xfId="0" applyNumberFormat="1" applyFont="1" applyBorder="1" applyAlignment="1">
      <alignment horizontal="center" vertical="center" wrapText="1"/>
    </xf>
    <xf numFmtId="0" fontId="63" fillId="0" borderId="13" xfId="0" applyFont="1" applyBorder="1" applyAlignment="1">
      <alignment horizontal="center" vertical="center"/>
    </xf>
    <xf numFmtId="0" fontId="63" fillId="0" borderId="13" xfId="0" applyFont="1" applyBorder="1" applyAlignment="1">
      <alignment horizontal="center" vertical="center" wrapText="1"/>
    </xf>
    <xf numFmtId="0" fontId="63" fillId="0" borderId="13" xfId="0" applyFont="1" applyBorder="1" applyAlignment="1">
      <alignment horizontal="left" vertical="center" wrapText="1"/>
    </xf>
    <xf numFmtId="4" fontId="63" fillId="0" borderId="13" xfId="0" applyNumberFormat="1" applyFont="1" applyBorder="1" applyAlignment="1">
      <alignment horizontal="center" vertical="center" wrapText="1"/>
    </xf>
    <xf numFmtId="4" fontId="63" fillId="0" borderId="13" xfId="0" applyNumberFormat="1" applyFont="1" applyBorder="1" applyAlignment="1">
      <alignment horizontal="center" vertical="center"/>
    </xf>
    <xf numFmtId="164" fontId="63" fillId="0" borderId="13" xfId="107" applyNumberFormat="1" applyFont="1" applyBorder="1" applyAlignment="1" applyProtection="1">
      <alignment horizontal="right" vertical="center"/>
    </xf>
    <xf numFmtId="1" fontId="63" fillId="0" borderId="2" xfId="0" applyNumberFormat="1" applyFont="1" applyBorder="1" applyAlignment="1">
      <alignment horizontal="center" vertical="center" wrapText="1"/>
    </xf>
    <xf numFmtId="4" fontId="64" fillId="39" borderId="16" xfId="0" applyNumberFormat="1" applyFont="1" applyFill="1" applyBorder="1" applyAlignment="1">
      <alignment horizontal="right" wrapText="1"/>
    </xf>
    <xf numFmtId="10" fontId="64" fillId="39" borderId="18" xfId="0" applyNumberFormat="1" applyFont="1" applyFill="1" applyBorder="1" applyAlignment="1">
      <alignment horizontal="center" wrapText="1"/>
    </xf>
    <xf numFmtId="176" fontId="64" fillId="39" borderId="18" xfId="221" applyNumberFormat="1" applyFont="1" applyFill="1" applyBorder="1" applyAlignment="1" applyProtection="1">
      <alignment horizontal="right" vertical="center"/>
    </xf>
    <xf numFmtId="0" fontId="36" fillId="0" borderId="6" xfId="68" applyFont="1" applyBorder="1" applyAlignment="1" applyProtection="1">
      <alignment horizontal="left" vertical="center" indent="1"/>
    </xf>
    <xf numFmtId="0" fontId="36" fillId="0" borderId="7" xfId="68" applyFont="1" applyBorder="1" applyAlignment="1" applyProtection="1">
      <alignment horizontal="left" vertical="center" indent="1"/>
    </xf>
    <xf numFmtId="4" fontId="36" fillId="0" borderId="7" xfId="68" applyNumberFormat="1" applyFont="1" applyBorder="1" applyAlignment="1" applyProtection="1">
      <alignment horizontal="left" vertical="center" indent="1"/>
    </xf>
    <xf numFmtId="4" fontId="2" fillId="0" borderId="7" xfId="0" applyNumberFormat="1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right"/>
    </xf>
    <xf numFmtId="0" fontId="35" fillId="42" borderId="22" xfId="0" applyFont="1" applyFill="1" applyBorder="1" applyAlignment="1" applyProtection="1">
      <alignment horizontal="left" vertical="center" indent="6"/>
      <protection locked="0"/>
    </xf>
    <xf numFmtId="0" fontId="35" fillId="42" borderId="19" xfId="0" applyFont="1" applyFill="1" applyBorder="1" applyAlignment="1" applyProtection="1">
      <alignment horizontal="left" vertical="center" indent="6"/>
      <protection locked="0"/>
    </xf>
    <xf numFmtId="4" fontId="35" fillId="42" borderId="19" xfId="0" applyNumberFormat="1" applyFont="1" applyFill="1" applyBorder="1" applyAlignment="1" applyProtection="1">
      <alignment horizontal="left" vertical="center" indent="6"/>
      <protection locked="0"/>
    </xf>
    <xf numFmtId="164" fontId="35" fillId="42" borderId="19" xfId="0" applyNumberFormat="1" applyFont="1" applyFill="1" applyBorder="1" applyAlignment="1" applyProtection="1">
      <alignment horizontal="right" vertical="center"/>
      <protection locked="0"/>
    </xf>
    <xf numFmtId="164" fontId="35" fillId="42" borderId="20" xfId="107" applyNumberFormat="1" applyFont="1" applyFill="1" applyBorder="1" applyAlignment="1" applyProtection="1">
      <alignment horizontal="right" vertical="center"/>
      <protection locked="0"/>
    </xf>
    <xf numFmtId="4" fontId="63" fillId="42" borderId="2" xfId="0" applyNumberFormat="1" applyFont="1" applyFill="1" applyBorder="1" applyAlignment="1" applyProtection="1">
      <alignment horizontal="center" vertical="center" wrapText="1"/>
      <protection locked="0"/>
    </xf>
    <xf numFmtId="4" fontId="63" fillId="42" borderId="2" xfId="0" applyNumberFormat="1" applyFont="1" applyFill="1" applyBorder="1" applyAlignment="1" applyProtection="1">
      <alignment horizontal="center" vertical="center"/>
      <protection locked="0"/>
    </xf>
    <xf numFmtId="4" fontId="63" fillId="42" borderId="13" xfId="0" applyNumberFormat="1" applyFont="1" applyFill="1" applyBorder="1" applyAlignment="1" applyProtection="1">
      <alignment horizontal="center" vertical="center"/>
      <protection locked="0"/>
    </xf>
    <xf numFmtId="10" fontId="64" fillId="42" borderId="18" xfId="0" applyNumberFormat="1" applyFont="1" applyFill="1" applyBorder="1" applyAlignment="1" applyProtection="1">
      <alignment horizontal="center" wrapText="1"/>
      <protection locked="0"/>
    </xf>
    <xf numFmtId="4" fontId="61" fillId="42" borderId="2" xfId="0" applyNumberFormat="1" applyFont="1" applyFill="1" applyBorder="1" applyAlignment="1" applyProtection="1">
      <alignment horizontal="center" vertical="center" wrapText="1"/>
      <protection locked="0"/>
    </xf>
    <xf numFmtId="4" fontId="61" fillId="42" borderId="2" xfId="0" applyNumberFormat="1" applyFont="1" applyFill="1" applyBorder="1" applyAlignment="1" applyProtection="1">
      <alignment horizontal="center" vertical="center"/>
      <protection locked="0"/>
    </xf>
    <xf numFmtId="10" fontId="62" fillId="42" borderId="18" xfId="0" applyNumberFormat="1" applyFont="1" applyFill="1" applyBorder="1" applyAlignment="1" applyProtection="1">
      <alignment horizontal="center" wrapText="1"/>
      <protection locked="0"/>
    </xf>
    <xf numFmtId="10" fontId="55" fillId="4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/>
    <xf numFmtId="0" fontId="2" fillId="0" borderId="10" xfId="0" applyFont="1" applyBorder="1"/>
    <xf numFmtId="49" fontId="39" fillId="26" borderId="2" xfId="0" applyNumberFormat="1" applyFont="1" applyFill="1" applyBorder="1" applyAlignment="1">
      <alignment horizontal="center"/>
    </xf>
    <xf numFmtId="0" fontId="36" fillId="0" borderId="22" xfId="68" applyFont="1" applyBorder="1" applyAlignment="1" applyProtection="1">
      <alignment horizontal="left" vertical="center" wrapText="1" indent="1"/>
    </xf>
    <xf numFmtId="0" fontId="36" fillId="0" borderId="24" xfId="68" applyFont="1" applyBorder="1" applyAlignment="1" applyProtection="1">
      <alignment horizontal="left" vertical="center" wrapText="1" indent="1"/>
    </xf>
    <xf numFmtId="0" fontId="36" fillId="0" borderId="26" xfId="68" applyFont="1" applyBorder="1" applyAlignment="1" applyProtection="1">
      <alignment horizontal="left" vertical="center" wrapText="1" indent="1"/>
    </xf>
    <xf numFmtId="2" fontId="40" fillId="37" borderId="14" xfId="106" applyNumberFormat="1" applyFont="1" applyFill="1" applyBorder="1" applyAlignment="1" applyProtection="1">
      <alignment horizontal="center" vertical="center"/>
    </xf>
    <xf numFmtId="2" fontId="40" fillId="37" borderId="13" xfId="106" applyNumberFormat="1" applyFont="1" applyFill="1" applyBorder="1" applyAlignment="1" applyProtection="1">
      <alignment horizontal="center" vertical="center"/>
    </xf>
    <xf numFmtId="49" fontId="35" fillId="34" borderId="2" xfId="106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/>
    <xf numFmtId="49" fontId="43" fillId="36" borderId="0" xfId="0" applyNumberFormat="1" applyFont="1" applyFill="1" applyAlignment="1">
      <alignment horizontal="center" vertical="center" wrapText="1"/>
    </xf>
    <xf numFmtId="0" fontId="2" fillId="0" borderId="7" xfId="0" applyFont="1" applyBorder="1"/>
    <xf numFmtId="49" fontId="35" fillId="34" borderId="2" xfId="0" applyNumberFormat="1" applyFont="1" applyFill="1" applyBorder="1" applyAlignment="1">
      <alignment horizontal="center" vertical="center"/>
    </xf>
    <xf numFmtId="49" fontId="35" fillId="34" borderId="2" xfId="0" applyNumberFormat="1" applyFont="1" applyFill="1" applyBorder="1" applyAlignment="1">
      <alignment horizontal="center" vertical="center" wrapText="1"/>
    </xf>
    <xf numFmtId="0" fontId="35" fillId="34" borderId="2" xfId="0" applyFont="1" applyFill="1" applyBorder="1" applyAlignment="1">
      <alignment horizontal="center" vertical="center" wrapText="1"/>
    </xf>
    <xf numFmtId="0" fontId="35" fillId="34" borderId="2" xfId="0" applyFont="1" applyFill="1" applyBorder="1" applyAlignment="1">
      <alignment horizontal="center" vertical="center"/>
    </xf>
  </cellXfs>
  <cellStyles count="226">
    <cellStyle name="20% - Ênfase1 2" xfId="1" xr:uid="{02245A8C-6794-44D2-B40F-47CCD5BAAA54}"/>
    <cellStyle name="20% - Ênfase1 2 2" xfId="2" xr:uid="{6A54FA4A-13C6-4D3E-BB9A-68F2622E427D}"/>
    <cellStyle name="20% - Ênfase1 3" xfId="3" xr:uid="{FDB41BCC-825B-4A9F-B9BE-BD87D4800E35}"/>
    <cellStyle name="20% - Ênfase1 3 2" xfId="4" xr:uid="{4187F963-A4F4-4B87-8200-DDDB26121159}"/>
    <cellStyle name="20% - Ênfase1 4" xfId="5" xr:uid="{121170B2-2484-4AC0-B288-8FF656382E04}"/>
    <cellStyle name="20% - Ênfase1 5" xfId="6" xr:uid="{B3236329-E125-4E56-9ACC-99382E016BE9}"/>
    <cellStyle name="20% - Ênfase1 6" xfId="7" xr:uid="{2CA548E9-CB23-492B-8174-429AE96C6F76}"/>
    <cellStyle name="20% - Ênfase2 2" xfId="8" xr:uid="{BE2F8143-0620-4D8E-9B96-AEF64285538A}"/>
    <cellStyle name="20% - Ênfase2 2 2" xfId="9" xr:uid="{81B6D681-5A0E-446E-A41B-4F813EE56CF2}"/>
    <cellStyle name="20% - Ênfase2 3" xfId="10" xr:uid="{83EC32FD-9616-49A0-80C6-5DEC42EA8729}"/>
    <cellStyle name="20% - Ênfase2 3 2" xfId="11" xr:uid="{D254BF38-2BA3-44E2-8FFE-8A2B019601C9}"/>
    <cellStyle name="20% - Ênfase2 4" xfId="12" xr:uid="{E27BA2C8-DB9F-4FB0-8D59-9983EEF6661F}"/>
    <cellStyle name="20% - Ênfase2 5" xfId="13" xr:uid="{DA0EA11D-A5B1-4D1D-8C36-834A5CE71F0D}"/>
    <cellStyle name="20% - Ênfase2 6" xfId="14" xr:uid="{CFD5DB26-5C01-42C8-8358-B695A08AB4B6}"/>
    <cellStyle name="20% - Ênfase3 2" xfId="15" xr:uid="{8CCB4618-62B4-41C0-BC67-32DAEBFA241B}"/>
    <cellStyle name="20% - Ênfase3 2 2" xfId="16" xr:uid="{6A27F815-4095-498F-BC36-8797ADC50440}"/>
    <cellStyle name="20% - Ênfase3 3" xfId="17" xr:uid="{6C41CA19-8C18-4852-872C-ED76F545C665}"/>
    <cellStyle name="20% - Ênfase3 3 2" xfId="18" xr:uid="{93942DA0-321A-442C-BC4C-20A01D1496B5}"/>
    <cellStyle name="20% - Ênfase3 4" xfId="19" xr:uid="{7772A012-F680-403A-833E-8AFF85FE8AC2}"/>
    <cellStyle name="20% - Ênfase3 5" xfId="20" xr:uid="{ECF6FB78-932F-438A-BCC1-AD69B0C093D7}"/>
    <cellStyle name="20% - Ênfase3 6" xfId="21" xr:uid="{6D0CF8E3-0942-4C0A-8FBB-E69D658FC5AA}"/>
    <cellStyle name="20% - Ênfase4 2" xfId="22" xr:uid="{2680A70F-FD29-43E7-97FB-CF5B6DFD1D78}"/>
    <cellStyle name="20% - Ênfase4 2 2" xfId="23" xr:uid="{7A5BE71A-AFFB-4493-A3FD-FE0878A43930}"/>
    <cellStyle name="20% - Ênfase4 3" xfId="24" xr:uid="{5F5CF5BE-0B03-44E7-A343-F6DBB44AB819}"/>
    <cellStyle name="20% - Ênfase4 3 2" xfId="25" xr:uid="{1A823021-52CB-44C4-B048-79E386A4BC5F}"/>
    <cellStyle name="20% - Ênfase4 4" xfId="26" xr:uid="{C3CB7E69-EA79-462D-BE6C-4E034770EF21}"/>
    <cellStyle name="20% - Ênfase4 5" xfId="27" xr:uid="{57FD9F91-2529-4114-9B7D-8177B92C093E}"/>
    <cellStyle name="20% - Ênfase4 6" xfId="28" xr:uid="{D3E00DE6-E3AA-4AD8-82C7-4CC2F17CD5BA}"/>
    <cellStyle name="20% - Ênfase5 2" xfId="29" xr:uid="{F1BB659B-C08F-44C7-A43F-1EBF5F5D73CF}"/>
    <cellStyle name="20% - Ênfase5 2 2" xfId="30" xr:uid="{9FB29AE8-17A9-4668-A8EB-BAA1A5A83E09}"/>
    <cellStyle name="20% - Ênfase5 3" xfId="31" xr:uid="{9696A27A-533E-45F4-A34B-F59594A074C2}"/>
    <cellStyle name="20% - Ênfase5 3 2" xfId="32" xr:uid="{6FF8670A-55C0-4A87-8F03-B821E4E79837}"/>
    <cellStyle name="20% - Ênfase5 4" xfId="33" xr:uid="{47AD3598-69FD-4B79-A7A2-8B0C9A695905}"/>
    <cellStyle name="20% - Ênfase5 5" xfId="34" xr:uid="{10B8F01F-5112-4AC4-BEDA-A6A1AC35A927}"/>
    <cellStyle name="20% - Ênfase5 6" xfId="35" xr:uid="{DED2EC1C-4FA1-4838-A4EE-9CCD32DF50AB}"/>
    <cellStyle name="20% - Ênfase6 2" xfId="36" xr:uid="{E2C1E234-4CD0-41EC-A04E-FF6A03534B8F}"/>
    <cellStyle name="20% - Ênfase6 2 2" xfId="37" xr:uid="{67B3CE9A-5B4D-42D4-A4BA-4C0062D30838}"/>
    <cellStyle name="20% - Ênfase6 3" xfId="38" xr:uid="{E45C065F-06D6-4124-AEC7-01D523B53BD9}"/>
    <cellStyle name="20% - Ênfase6 3 2" xfId="39" xr:uid="{5AF936B9-6C73-4AB7-B428-7EB034F25F2B}"/>
    <cellStyle name="20% - Ênfase6 4" xfId="40" xr:uid="{C20C6297-4222-4CDE-9FAA-2E7A3915CB31}"/>
    <cellStyle name="20% - Ênfase6 5" xfId="41" xr:uid="{80B2DE48-340D-4C39-987E-A6503B6DF761}"/>
    <cellStyle name="20% - Ênfase6 6" xfId="42" xr:uid="{9F820088-AF8D-49D3-A126-A173C1A1DC4B}"/>
    <cellStyle name="40% - Ênfase1 2" xfId="43" xr:uid="{DC9F03EF-950A-4D93-A4A3-78C4114A6170}"/>
    <cellStyle name="40% - Ênfase1 2 2" xfId="44" xr:uid="{44CFEAB9-3E3B-4F23-BD58-8380373AC78D}"/>
    <cellStyle name="40% - Ênfase1 3" xfId="45" xr:uid="{73D7E361-89C6-4178-B7E0-5D04CEF5AA5A}"/>
    <cellStyle name="40% - Ênfase1 3 2" xfId="46" xr:uid="{C952A7FA-6FFD-4F99-9083-B3973B3C5A8F}"/>
    <cellStyle name="40% - Ênfase1 4" xfId="47" xr:uid="{755DDDF5-AB0C-48A9-8F72-70207EEC8188}"/>
    <cellStyle name="40% - Ênfase1 5" xfId="48" xr:uid="{0CD7F255-FA79-4658-9FE0-29C547EAB696}"/>
    <cellStyle name="40% - Ênfase1 6" xfId="49" xr:uid="{DF1DAE18-E59E-4C2A-A485-2769695738D7}"/>
    <cellStyle name="40% - Ênfase2 2" xfId="50" xr:uid="{E2DB0B7B-2B85-4E27-BA75-D87BD3E0AF55}"/>
    <cellStyle name="40% - Ênfase2 2 2" xfId="51" xr:uid="{0F7FC833-CDA5-44A2-94A0-6B25438CD2E9}"/>
    <cellStyle name="40% - Ênfase2 3" xfId="52" xr:uid="{2A7F2F31-148D-4DC1-9703-C12FA32CEF0F}"/>
    <cellStyle name="40% - Ênfase2 3 2" xfId="53" xr:uid="{F1BEE7EA-4039-48EF-B415-5376065341B2}"/>
    <cellStyle name="40% - Ênfase2 4" xfId="54" xr:uid="{C0BBC600-CDAF-4302-8243-D886A3CB444C}"/>
    <cellStyle name="40% - Ênfase2 5" xfId="55" xr:uid="{19E987AC-60B8-45C7-B29A-190153E6305A}"/>
    <cellStyle name="40% - Ênfase2 6" xfId="56" xr:uid="{E6FFC8CB-E147-4B34-AF23-3395DD4CE974}"/>
    <cellStyle name="40% - Ênfase3 2" xfId="57" xr:uid="{48BB025C-EAC1-4867-AF34-FC475DBC6D38}"/>
    <cellStyle name="40% - Ênfase3 2 2" xfId="58" xr:uid="{D10F6FD6-3CE3-4A81-B975-C01661A2259E}"/>
    <cellStyle name="40% - Ênfase3 3" xfId="59" xr:uid="{802CF6A2-4D50-482C-AFA7-28163F380319}"/>
    <cellStyle name="40% - Ênfase3 3 2" xfId="60" xr:uid="{CFA6590D-9F68-4130-8716-BDDA43365561}"/>
    <cellStyle name="40% - Ênfase3 4" xfId="61" xr:uid="{F0E10E21-2B68-4F4B-BF02-84027CBBFB63}"/>
    <cellStyle name="40% - Ênfase3 5" xfId="62" xr:uid="{83CFE3BF-45E1-4BCC-91AA-0AA0C275423C}"/>
    <cellStyle name="40% - Ênfase3 6" xfId="63" xr:uid="{EC36A02E-5A56-462D-A4FB-39E3D9028F22}"/>
    <cellStyle name="40% - Ênfase4 2" xfId="64" xr:uid="{52623CED-81BE-4A64-8444-5561FBFCA752}"/>
    <cellStyle name="40% - Ênfase4 2 2" xfId="65" xr:uid="{6B980729-8E76-4C87-9B40-A0043FCDE709}"/>
    <cellStyle name="40% - Ênfase4 3" xfId="66" xr:uid="{ACDECBF8-BEAE-42D0-A93A-C0D241EEAE69}"/>
    <cellStyle name="40% - Ênfase4 3 2" xfId="67" xr:uid="{0E342204-45FF-4538-99D1-9946E31CBCC4}"/>
    <cellStyle name="40% - Ênfase4 3 3 2" xfId="68" xr:uid="{E3F978E1-A602-45C7-9F01-2D04D6CD7FE0}"/>
    <cellStyle name="40% - Ênfase4 3 3 2 2" xfId="223" xr:uid="{3730053C-80FC-4DE4-B505-CB3C6FD151AF}"/>
    <cellStyle name="40% - Ênfase4 4" xfId="69" xr:uid="{77FB0130-8535-4C1D-8733-69AFAFEFD603}"/>
    <cellStyle name="40% - Ênfase4 5" xfId="70" xr:uid="{228E51A3-6C29-4F8E-9DAB-E2BEEC24679D}"/>
    <cellStyle name="40% - Ênfase4 6" xfId="71" xr:uid="{395BEB9B-F5FA-42DB-B8F4-E925FBCFE31A}"/>
    <cellStyle name="40% - Ênfase5 2" xfId="72" xr:uid="{BDBFCB2A-8665-4FCE-A006-4EA368FB9B48}"/>
    <cellStyle name="40% - Ênfase5 2 2" xfId="73" xr:uid="{3EE69C45-DB1E-41C2-9B8A-37700A2EF7FB}"/>
    <cellStyle name="40% - Ênfase5 3" xfId="74" xr:uid="{AEFDF32D-26DC-4A0A-80FD-13F786841601}"/>
    <cellStyle name="40% - Ênfase5 3 2" xfId="75" xr:uid="{4D78EFE4-439E-4115-9B1D-E2B900F346F2}"/>
    <cellStyle name="40% - Ênfase5 4" xfId="76" xr:uid="{89E24FC8-BEAD-4088-ADFF-66522B226F2D}"/>
    <cellStyle name="40% - Ênfase5 5" xfId="77" xr:uid="{7C8734BF-644C-4495-8E9C-BC4E3C53CE7D}"/>
    <cellStyle name="40% - Ênfase5 6" xfId="78" xr:uid="{F970208F-D66B-4E83-AC76-2CE14A8A128B}"/>
    <cellStyle name="40% - Ênfase6 2" xfId="79" xr:uid="{DFFABCD4-FA5F-4E6A-B8E7-9EAD212C9C34}"/>
    <cellStyle name="40% - Ênfase6 2 2" xfId="80" xr:uid="{14B763D4-B2F0-41F2-A620-7E655759692F}"/>
    <cellStyle name="40% - Ênfase6 3" xfId="81" xr:uid="{EE78F4C5-A5B3-48F3-99B3-2D0381CF795E}"/>
    <cellStyle name="40% - Ênfase6 3 2" xfId="82" xr:uid="{9175D4DB-ED7E-4042-A4A1-E3A516B2DC3E}"/>
    <cellStyle name="40% - Ênfase6 4" xfId="83" xr:uid="{01EBB3EA-7186-4E71-9E1D-529EE0D9DBFB}"/>
    <cellStyle name="40% - Ênfase6 5" xfId="84" xr:uid="{05267D09-EB8D-41FD-B505-25E79B90E785}"/>
    <cellStyle name="40% - Ênfase6 6" xfId="85" xr:uid="{90BDB496-EEBF-4BDA-BB55-375A6AD311D7}"/>
    <cellStyle name="Accent" xfId="86" xr:uid="{EF8EE2E5-C1B1-4CD4-9423-A05418E6193F}"/>
    <cellStyle name="Accent 1" xfId="87" xr:uid="{54BFF70F-B273-46D9-BEDB-C57D862DE5C8}"/>
    <cellStyle name="Accent 2" xfId="88" xr:uid="{18F7CD9B-6C50-468F-AAC7-69DF7FA9429F}"/>
    <cellStyle name="Accent 3" xfId="89" xr:uid="{88373D07-9D4E-402F-BE3F-54DEE6FF7D82}"/>
    <cellStyle name="Bad" xfId="90" xr:uid="{DC8C7EB6-9B1D-48A4-B028-72379D99AE5B}"/>
    <cellStyle name="cf1" xfId="91" xr:uid="{38BE96CD-44AB-40D1-9D4D-91AFD3E2B469}"/>
    <cellStyle name="cf10" xfId="92" xr:uid="{4BB9E082-AD5C-4EDE-9C57-A25D630F2C66}"/>
    <cellStyle name="cf2" xfId="93" xr:uid="{01FB21D3-BE7D-49E0-9ADD-DA3798DCB992}"/>
    <cellStyle name="cf3" xfId="94" xr:uid="{7D00FFEB-B318-422C-9BDA-96B6B9F8FBE9}"/>
    <cellStyle name="cf4" xfId="95" xr:uid="{86401526-649E-4B64-B2AD-D434845D3B0B}"/>
    <cellStyle name="cf5" xfId="96" xr:uid="{936770CB-36BD-47F8-8808-A64961A40A17}"/>
    <cellStyle name="cf6" xfId="97" xr:uid="{A1833531-7810-4E7A-BA7C-29BD02D91A82}"/>
    <cellStyle name="cf7" xfId="98" xr:uid="{25362EC1-1FF6-4F00-9817-B7793D97FAB7}"/>
    <cellStyle name="cf8" xfId="99" xr:uid="{D6FFF1DD-52A3-4484-887E-C2974BD27B63}"/>
    <cellStyle name="cf9" xfId="100" xr:uid="{EBAFF6A9-4E95-4E53-86D8-E3D03368717C}"/>
    <cellStyle name="ConditionalStyle_1" xfId="101" xr:uid="{99633A8B-C7C2-4BA5-A670-0D67484C9C2A}"/>
    <cellStyle name="Default" xfId="102" xr:uid="{65411D73-7B22-4EB7-B56C-9738E8E8D909}"/>
    <cellStyle name="Error" xfId="103" xr:uid="{606ACAD0-D5C8-4B36-B718-203EB13E6EE2}"/>
    <cellStyle name="Estilo 1" xfId="104" xr:uid="{E176DC12-C6CC-436A-8464-4A877575D06D}"/>
    <cellStyle name="Estilo 1 2" xfId="105" xr:uid="{0AE78CDD-26DF-46FE-A6C8-B7F06BBE6C5F}"/>
    <cellStyle name="Excel Built-in Comma" xfId="106" xr:uid="{1990C9D3-F5DA-46FD-891D-CF1DC747CA53}"/>
    <cellStyle name="Excel Built-in Currency" xfId="107" xr:uid="{EE433448-F8D5-4A62-A2BF-EF32AC48AAA0}"/>
    <cellStyle name="Excel Built-in Hyperlink" xfId="108" xr:uid="{A2CF6D7C-10ED-466B-BC83-08533EA7FF2C}"/>
    <cellStyle name="Excel Built-in Neutral" xfId="109" xr:uid="{F0651B7E-B0E4-4704-8DC6-4FEF607D908A}"/>
    <cellStyle name="Excel Built-in Percent" xfId="110" xr:uid="{780425D8-081F-4B7C-BDA6-9CCD227A7368}"/>
    <cellStyle name="Footnote" xfId="111" xr:uid="{72117B0B-2F29-49FC-BACE-C88091B5192B}"/>
    <cellStyle name="Fundo Branco" xfId="112" xr:uid="{811C7BDF-9BD8-498C-8A65-281E99362000}"/>
    <cellStyle name="Fundo White" xfId="113" xr:uid="{87B1CFBE-141C-4C1F-AEE5-1AD19FE3B14B}"/>
    <cellStyle name="Good" xfId="114" xr:uid="{8B999A73-CC5C-48E4-9F29-0ED6F87615B6}"/>
    <cellStyle name="Heading" xfId="115" xr:uid="{394066DA-C5BD-48B0-80C7-D1BA931E55BE}"/>
    <cellStyle name="Heading 1" xfId="116" xr:uid="{28314129-69C9-4EFA-9CCA-262AF3EB3FCF}"/>
    <cellStyle name="Heading 2" xfId="117" xr:uid="{D02AE3C3-3047-464D-997B-7C39061EC80D}"/>
    <cellStyle name="Hyperlink" xfId="118" xr:uid="{C57638EB-9312-4BB0-B91F-059494F1D353}"/>
    <cellStyle name="Hyperlink 2" xfId="119" xr:uid="{927B4D78-277E-4F95-9534-FD90AB55B171}"/>
    <cellStyle name="Hyperlink 2 2" xfId="120" xr:uid="{D068E415-A2EE-4207-9218-50BE972C659C}"/>
    <cellStyle name="Moeda" xfId="221" builtinId="4"/>
    <cellStyle name="Moeda 2" xfId="121" xr:uid="{CE5DC114-7F10-44F0-BF83-90243D39655B}"/>
    <cellStyle name="Moeda 2 2" xfId="122" xr:uid="{1D12332C-15AC-4AD8-852E-1401CB0E8ECD}"/>
    <cellStyle name="Moeda 2 2 2" xfId="123" xr:uid="{02293F6B-7235-4A22-BE93-FAEE0F542E1A}"/>
    <cellStyle name="Moeda 2 2 2 2" xfId="124" xr:uid="{022A496E-1824-4642-A007-CF1AE8FB0D68}"/>
    <cellStyle name="Moeda 3" xfId="125" xr:uid="{77E9D9AB-055C-4ADD-A9CF-5D4AECDC97C7}"/>
    <cellStyle name="Moeda 3 2" xfId="126" xr:uid="{6356E5F8-1FBD-4919-8991-72E7A6CCB1DD}"/>
    <cellStyle name="Moeda 3 3" xfId="127" xr:uid="{615237A6-C67F-47A2-A821-5D406DA9CCD3}"/>
    <cellStyle name="Moeda 3 3 2" xfId="128" xr:uid="{56AE08EE-DE7F-490E-B968-C8EF9275FB76}"/>
    <cellStyle name="Moeda 4" xfId="129" xr:uid="{86957083-5C28-4C36-AD1C-32B00C615CCB}"/>
    <cellStyle name="Moeda 5" xfId="130" xr:uid="{00479181-F1BE-4CA2-96C3-B113220A98D0}"/>
    <cellStyle name="Moeda 5 2" xfId="131" xr:uid="{A28E7DEC-258D-429E-9C4A-197632B94E90}"/>
    <cellStyle name="Moeda 6" xfId="225" xr:uid="{D91F311E-0A2E-43D9-964B-506BC5B9C53A}"/>
    <cellStyle name="Neutral" xfId="132" xr:uid="{A6B1BC91-9E47-45CF-9DDD-A69CA20C96DF}"/>
    <cellStyle name="Neutro 2" xfId="133" xr:uid="{A78EEAC6-12B0-408D-A76C-D99D310DBEB5}"/>
    <cellStyle name="Normal" xfId="0" builtinId="0" customBuiltin="1"/>
    <cellStyle name="Normal 10" xfId="134" xr:uid="{3D4FC50B-FFCC-4180-A923-C4D1FBA1E63F}"/>
    <cellStyle name="Normal 11" xfId="135" xr:uid="{0F8840A4-7EAD-491B-8C91-2BC4334BDEDE}"/>
    <cellStyle name="Normal 11 2" xfId="136" xr:uid="{715BA13C-6B32-4545-9615-5B4E52480D31}"/>
    <cellStyle name="Normal 12" xfId="137" xr:uid="{404A4712-F425-4DCD-A094-77396D768C6A}"/>
    <cellStyle name="Normal 13" xfId="138" xr:uid="{51A32CC4-FFDC-4BA8-96E0-BF4423325986}"/>
    <cellStyle name="Normal 14" xfId="222" xr:uid="{79171700-F1F9-4B88-B34F-BC088F4922A1}"/>
    <cellStyle name="Normal 2" xfId="139" xr:uid="{373BBE27-A71D-49B8-8E3E-77283A1765FF}"/>
    <cellStyle name="Normal 2 2" xfId="140" xr:uid="{8314B131-EA19-490E-90B0-E61820637F70}"/>
    <cellStyle name="Normal 2_ORÇAMENTO" xfId="141" xr:uid="{C363EBB5-2E4A-4A07-B200-81AC005CA71F}"/>
    <cellStyle name="Normal 3" xfId="142" xr:uid="{A23C5FC8-9856-4205-A30D-1CF3BD4504CC}"/>
    <cellStyle name="Normal 3 2" xfId="143" xr:uid="{A945F8D8-82E8-4E88-B116-5CBFD3168E29}"/>
    <cellStyle name="Normal 3 2 2" xfId="144" xr:uid="{478609B1-8D10-4976-8507-3D12CBA829D5}"/>
    <cellStyle name="Normal 3 3" xfId="145" xr:uid="{3BFB3604-5A9D-4A00-B5A6-47A8F13395A4}"/>
    <cellStyle name="Normal 3 3 2" xfId="146" xr:uid="{41347C3A-CA9C-40DA-B328-149E9CB9E27A}"/>
    <cellStyle name="Normal 3 3 3" xfId="147" xr:uid="{330C8C04-4A02-4FC6-85EA-883BB687E044}"/>
    <cellStyle name="Normal 3 4" xfId="148" xr:uid="{FFBB2F75-016C-4795-9442-CA0779B5B51D}"/>
    <cellStyle name="Normal 4" xfId="149" xr:uid="{575A4C0E-78E8-4159-A77A-19B0BD1D5E39}"/>
    <cellStyle name="Normal 4 2" xfId="150" xr:uid="{290F7380-5941-4C3E-9C12-153436FA453F}"/>
    <cellStyle name="Normal 5" xfId="151" xr:uid="{D67EB2C5-5801-4119-90B8-D9639A17BC55}"/>
    <cellStyle name="Normal 5 2" xfId="152" xr:uid="{2BA83A87-49C6-48B7-905E-147D6C4E05BA}"/>
    <cellStyle name="Normal 6" xfId="153" xr:uid="{98677AD7-BD8B-46A3-89DB-87388C640878}"/>
    <cellStyle name="Normal 6 2" xfId="154" xr:uid="{CA4E01F8-6D48-41B3-B58D-5241677D8CF2}"/>
    <cellStyle name="Normal 7" xfId="155" xr:uid="{12F8D6CF-F79C-4CEE-82B1-A2B392D638C3}"/>
    <cellStyle name="Normal 8" xfId="156" xr:uid="{A643106F-049B-47D0-A0E4-1CEC62F61F75}"/>
    <cellStyle name="Normal 9" xfId="157" xr:uid="{6261F209-1B7C-4506-820D-C927B4D0065E}"/>
    <cellStyle name="Nota 2" xfId="158" xr:uid="{D011B71B-B95E-4395-A7C4-7F036E9CE8B9}"/>
    <cellStyle name="Nota 2 2" xfId="159" xr:uid="{103CAF5C-FB31-4138-87F1-39EEBCD92347}"/>
    <cellStyle name="Nota 2 2 2" xfId="160" xr:uid="{59526BBF-FD31-4DD5-A629-B9647FB293AF}"/>
    <cellStyle name="Nota 2 3" xfId="161" xr:uid="{95CC9BDD-8AA1-476C-B719-B9B84AC41822}"/>
    <cellStyle name="Nota 2 3 2" xfId="162" xr:uid="{A56F8471-988E-433D-8140-EC6A7189FB8B}"/>
    <cellStyle name="Nota 2 4" xfId="163" xr:uid="{B5450198-49C5-49FE-94DD-E2D87594F7E5}"/>
    <cellStyle name="Nota 3" xfId="164" xr:uid="{292B19EA-8B2D-4991-A3DD-AA75ADE0ED9C}"/>
    <cellStyle name="Nota 4" xfId="165" xr:uid="{431744B2-5826-4AC6-98FD-438FABB7F79D}"/>
    <cellStyle name="Nota 5" xfId="166" xr:uid="{011F3057-076F-4002-99C6-412AC254ACED}"/>
    <cellStyle name="Nota 6" xfId="167" xr:uid="{647B9D40-40B1-4E74-B31D-D034A57332E0}"/>
    <cellStyle name="Note" xfId="168" xr:uid="{20773DD9-6D65-4483-B365-A4632E401E35}"/>
    <cellStyle name="Porcentagem 2" xfId="169" xr:uid="{B4F63996-E1E6-4321-80A0-1EB7FBCCAFED}"/>
    <cellStyle name="Porcentagem 2 10" xfId="170" xr:uid="{4AE52AE7-B413-47A7-8A59-DC3C6A5A2A30}"/>
    <cellStyle name="Porcentagem 2 10 2" xfId="171" xr:uid="{A90070F3-1422-413B-A5B0-C62066532CB9}"/>
    <cellStyle name="Porcentagem 2 11" xfId="172" xr:uid="{8B29FBD5-8D9A-45B2-B226-FB7209AC172B}"/>
    <cellStyle name="Porcentagem 2 2" xfId="173" xr:uid="{94B1EE1D-5F1B-41F4-AC62-179F7E0A65F6}"/>
    <cellStyle name="Porcentagem 2 2 2" xfId="174" xr:uid="{0D948418-55B9-4C91-A46D-FEB557FDE6C8}"/>
    <cellStyle name="Porcentagem 2 2 2 2" xfId="175" xr:uid="{45CC8816-8ED8-45D3-8D7F-3D6A964BE722}"/>
    <cellStyle name="Porcentagem 2 2 3" xfId="176" xr:uid="{72D65FED-08D8-4F45-90BF-613B75A19B3C}"/>
    <cellStyle name="Porcentagem 2 2 4" xfId="177" xr:uid="{2B639E1C-7884-4A2F-9253-FE3B6EC5C34A}"/>
    <cellStyle name="Porcentagem 2 3" xfId="178" xr:uid="{114640F2-92A7-4592-98DB-09FC1C936732}"/>
    <cellStyle name="Porcentagem 2 3 2" xfId="179" xr:uid="{B8664326-814F-4641-9074-05CDE5CE2C6A}"/>
    <cellStyle name="Porcentagem 2 4" xfId="180" xr:uid="{3DF25FD7-D3AD-41A2-9195-8F4D51E57069}"/>
    <cellStyle name="Porcentagem 2 4 2" xfId="181" xr:uid="{966F4AA4-AE27-47F4-8149-B5F6BCBB6CE3}"/>
    <cellStyle name="Porcentagem 2 5" xfId="182" xr:uid="{673BB344-B07C-4550-B15E-65903FE94021}"/>
    <cellStyle name="Porcentagem 2 5 2" xfId="183" xr:uid="{24B10496-6CE1-4B10-9966-231DA907D2EE}"/>
    <cellStyle name="Porcentagem 2 6" xfId="184" xr:uid="{873BCCF6-B72E-40BC-88DE-2C4275301380}"/>
    <cellStyle name="Porcentagem 2 6 2" xfId="185" xr:uid="{D42A7255-C4F0-47C5-8606-598E0950C9FC}"/>
    <cellStyle name="Porcentagem 2 7" xfId="186" xr:uid="{3226BD1A-7C5B-42AB-9427-E2E3F9CD64F3}"/>
    <cellStyle name="Porcentagem 2 7 2" xfId="187" xr:uid="{A301E1DC-8A31-458E-87B3-588EB9EAA86A}"/>
    <cellStyle name="Porcentagem 2 8" xfId="188" xr:uid="{B63F4B7A-4AB0-4150-B4AD-9399910A54FD}"/>
    <cellStyle name="Porcentagem 2 8 2" xfId="189" xr:uid="{1756CD68-3B9D-4913-882C-12DB2608545A}"/>
    <cellStyle name="Porcentagem 2 9" xfId="190" xr:uid="{755D1797-09C3-4110-85D0-E4119D1C6844}"/>
    <cellStyle name="Porcentagem 2 9 2" xfId="191" xr:uid="{AA7A5EF9-F6EA-46C6-820B-F6190EC9894C}"/>
    <cellStyle name="Porcentagem 3" xfId="192" xr:uid="{992C0945-8DD9-4C8F-9EDC-A91DE795902E}"/>
    <cellStyle name="Porcentagem 3 2" xfId="193" xr:uid="{1C662F62-C9EB-440E-A55A-F4E85B1ED4BD}"/>
    <cellStyle name="Porcentagem 3 2 2" xfId="194" xr:uid="{8F1D6465-BECC-4A85-8DD5-AEE924A9557E}"/>
    <cellStyle name="Porcentagem 3 3" xfId="195" xr:uid="{9210F167-9FC7-4F74-995D-74B624C1C50F}"/>
    <cellStyle name="Porcentagem 4" xfId="196" xr:uid="{352EE5E5-6311-4E72-AFEB-B17FBA5F81A4}"/>
    <cellStyle name="Result" xfId="197" xr:uid="{65C13A7C-31E2-4BC8-8984-372E04BA771A}"/>
    <cellStyle name="Sem título1" xfId="198" xr:uid="{4E78CA8A-CEFF-4723-A6ED-8DB62E97FA0A}"/>
    <cellStyle name="Separador de milhares 2" xfId="199" xr:uid="{9073B452-95F7-4389-80D3-8BEC236A3AE9}"/>
    <cellStyle name="Separador de milhares 2 2" xfId="200" xr:uid="{2C64B2A9-E177-44F0-BC2E-A672E6A3260B}"/>
    <cellStyle name="Separador de milhares 2 2 2" xfId="201" xr:uid="{0877442C-79DD-4CD7-9B14-B820BDF6112A}"/>
    <cellStyle name="Separador de milhares 2 3" xfId="202" xr:uid="{27F43A2C-51A9-4E25-ABF2-56C3A6FA1B16}"/>
    <cellStyle name="Separador de milhares 3" xfId="203" xr:uid="{47799265-681B-4E25-A537-9A1B3C188972}"/>
    <cellStyle name="Separador de milhares 3 2" xfId="204" xr:uid="{5B18FEFE-46A7-4C4B-9C55-4ADA4FE9D8B0}"/>
    <cellStyle name="Separador de milhares 4" xfId="205" xr:uid="{A8B35560-F574-4EBC-90A5-67DA2E0B7DC3}"/>
    <cellStyle name="Separador de milhares 4 2" xfId="206" xr:uid="{A00FA71E-EBB7-4CB0-B638-DD779677D030}"/>
    <cellStyle name="Separador de milhares 4 2 2" xfId="207" xr:uid="{1F2BB7C0-39EA-41B1-8C26-730874F1E312}"/>
    <cellStyle name="Separador de milhares 4 3" xfId="208" xr:uid="{0A73AAEF-958D-4B87-A3FC-B07F3FCD1F5C}"/>
    <cellStyle name="SimularNão" xfId="209" xr:uid="{CEE43E19-342B-4BCD-A2E6-3D5F22728FA4}"/>
    <cellStyle name="SimularSim" xfId="210" xr:uid="{B65C9F49-E85C-4939-8E2C-935EB946AEE1}"/>
    <cellStyle name="Status" xfId="211" xr:uid="{A4C09E71-35C7-4461-9668-4F4038E4FA7A}"/>
    <cellStyle name="Text" xfId="212" xr:uid="{F3659164-EF51-4425-B47D-2090F1C9112A}"/>
    <cellStyle name="Vírgula 2" xfId="213" xr:uid="{E599925D-0B1F-40BF-947D-F557C3F4FD90}"/>
    <cellStyle name="Vírgula 2 2" xfId="214" xr:uid="{735BCC2A-B1E6-459B-BD8E-48AA3524F3F5}"/>
    <cellStyle name="Vírgula 2 2 2" xfId="215" xr:uid="{C6C7AC09-BBE5-4955-904D-B0EE5799101E}"/>
    <cellStyle name="Vírgula 2 3" xfId="216" xr:uid="{ACB07242-7151-4CC4-A548-20AF4F50B9DD}"/>
    <cellStyle name="Vírgula 2_PC com exigências da caixa GRAVAR" xfId="217" xr:uid="{032198B3-7047-43ED-9069-963594C66870}"/>
    <cellStyle name="Vírgula 3" xfId="218" xr:uid="{0859EE9D-9F93-4855-BB92-FF6D8E53721E}"/>
    <cellStyle name="Vírgula 4" xfId="219" xr:uid="{0869B6A6-4C2B-431A-8AB3-A373B9AD6C97}"/>
    <cellStyle name="Vírgula 5" xfId="224" xr:uid="{AB3F07EB-C0CB-4AA2-81A8-BDD6AF5AEAEE}"/>
    <cellStyle name="Warning" xfId="220" xr:uid="{946A4554-CCDA-490B-ACE0-D212D470F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Temp/Centro%20de%20Lutas/Sal&#227;o/PM%20Sal&#227;o%20de%20Lutas-O.xlsm" TargetMode="External"/><Relationship Id="rId2" Type="http://schemas.openxmlformats.org/officeDocument/2006/relationships/externalLinkPath" Target="file:///C:\Users\egcp.projetos.PMNFGOV\Documents\Hiroji\Temp\Centro%20de%20Lutas\Sal&#227;o\PM%20Sal&#227;o%20de%20Lutas-O.xlsm" TargetMode="External"/><Relationship Id="rId1" Type="http://schemas.openxmlformats.org/officeDocument/2006/relationships/externalLinkPath" Target="/Users/egcp.projetos.PMNFGOV/Documents/Hiroji/Temp/Centro%20de%20Lutas/Sal&#227;o/PM%20Sal&#227;o%20de%20Lutas-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/>
      <sheetData sheetId="2">
        <row r="18">
          <cell r="C18" t="str">
            <v>NÃO DESONERADO</v>
          </cell>
        </row>
        <row r="19">
          <cell r="D1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90B67-A248-4D3D-BFC1-318F3979300B}">
  <sheetPr codeName="Planilha3">
    <pageSetUpPr fitToPage="1"/>
  </sheetPr>
  <dimension ref="A1:AMC10245"/>
  <sheetViews>
    <sheetView tabSelected="1" topLeftCell="A134" workbookViewId="0">
      <selection activeCell="H134" sqref="H134"/>
    </sheetView>
  </sheetViews>
  <sheetFormatPr defaultColWidth="8" defaultRowHeight="15"/>
  <cols>
    <col min="1" max="1" width="6.875" style="5" customWidth="1"/>
    <col min="2" max="2" width="12.125" style="5" customWidth="1"/>
    <col min="3" max="3" width="12.125" style="45" customWidth="1"/>
    <col min="4" max="4" width="84.625" style="46" customWidth="1"/>
    <col min="5" max="5" width="5.75" style="4" customWidth="1"/>
    <col min="6" max="6" width="7.5" style="47" customWidth="1"/>
    <col min="7" max="7" width="13.5" style="47" customWidth="1"/>
    <col min="8" max="8" width="12.5" style="47" customWidth="1"/>
    <col min="9" max="9" width="14.25" style="68" customWidth="1"/>
    <col min="10" max="10" width="15.25" style="49" customWidth="1"/>
    <col min="11" max="11" width="16.5" style="2" customWidth="1"/>
    <col min="12" max="1017" width="8.5" style="2" customWidth="1"/>
    <col min="1018" max="1018" width="8" style="3" customWidth="1"/>
    <col min="1019" max="16384" width="8" style="3"/>
  </cols>
  <sheetData>
    <row r="1" spans="1:1017" ht="69.95" customHeight="1">
      <c r="A1" s="195"/>
      <c r="B1" s="196"/>
      <c r="C1" s="196"/>
      <c r="D1" s="196"/>
      <c r="E1" s="196"/>
      <c r="F1" s="197"/>
      <c r="G1" s="197"/>
      <c r="H1" s="197"/>
      <c r="I1" s="198"/>
      <c r="J1" s="199"/>
    </row>
    <row r="2" spans="1:1017" ht="6.2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</row>
    <row r="3" spans="1:1017">
      <c r="A3" s="211" t="s">
        <v>649</v>
      </c>
      <c r="B3" s="212"/>
      <c r="C3" s="212"/>
      <c r="D3" s="212"/>
      <c r="E3" s="212"/>
      <c r="F3" s="212"/>
      <c r="G3" s="212"/>
      <c r="H3" s="212"/>
      <c r="I3" s="212"/>
      <c r="J3" s="213"/>
    </row>
    <row r="4" spans="1:1017" ht="18" customHeight="1">
      <c r="A4" s="190" t="s">
        <v>650</v>
      </c>
      <c r="B4" s="191"/>
      <c r="C4" s="191"/>
      <c r="D4" s="191"/>
      <c r="E4" s="191"/>
      <c r="F4" s="192"/>
      <c r="G4" s="193"/>
      <c r="H4" s="193"/>
      <c r="I4" s="194"/>
      <c r="J4" s="8" t="s">
        <v>648</v>
      </c>
      <c r="K4" s="6"/>
      <c r="L4" s="6"/>
      <c r="M4" s="6"/>
      <c r="N4" s="6"/>
      <c r="O4" s="6"/>
      <c r="P4" s="6"/>
    </row>
    <row r="5" spans="1:1017" ht="18" customHeight="1">
      <c r="A5" s="7" t="s">
        <v>651</v>
      </c>
      <c r="B5" s="9"/>
      <c r="C5" s="9"/>
      <c r="D5" s="9"/>
      <c r="E5" s="9"/>
      <c r="F5" s="10"/>
      <c r="G5" s="11"/>
      <c r="H5" s="11"/>
      <c r="I5" s="13"/>
      <c r="J5" s="12" t="s">
        <v>652</v>
      </c>
      <c r="K5" s="6"/>
    </row>
    <row r="6" spans="1:1017" ht="6.2" customHeight="1">
      <c r="A6" s="209"/>
      <c r="B6" s="209"/>
      <c r="C6" s="209"/>
      <c r="D6" s="209"/>
      <c r="E6" s="209"/>
      <c r="F6" s="209"/>
      <c r="G6" s="209"/>
      <c r="H6" s="209"/>
      <c r="I6" s="209"/>
      <c r="J6" s="209"/>
    </row>
    <row r="7" spans="1:1017" ht="18.75">
      <c r="A7" s="210" t="s">
        <v>0</v>
      </c>
      <c r="B7" s="210"/>
      <c r="C7" s="210"/>
      <c r="D7" s="210"/>
      <c r="E7" s="210"/>
      <c r="F7" s="210"/>
      <c r="G7" s="210"/>
      <c r="H7" s="210"/>
      <c r="I7" s="210"/>
      <c r="J7" s="210"/>
    </row>
    <row r="8" spans="1:1017" ht="6.2" customHeight="1">
      <c r="A8" s="209"/>
      <c r="B8" s="209"/>
      <c r="C8" s="209"/>
      <c r="D8" s="209"/>
      <c r="E8" s="209"/>
      <c r="F8" s="209"/>
      <c r="G8" s="209"/>
      <c r="H8" s="209"/>
      <c r="I8" s="209"/>
      <c r="J8" s="209"/>
    </row>
    <row r="9" spans="1:1017" ht="25.5" customHeight="1">
      <c r="A9" s="14" t="s">
        <v>1</v>
      </c>
      <c r="B9" s="15" t="s">
        <v>2</v>
      </c>
      <c r="C9" s="15" t="s">
        <v>3</v>
      </c>
      <c r="D9" s="16" t="s">
        <v>4</v>
      </c>
      <c r="E9" s="17" t="s">
        <v>5</v>
      </c>
      <c r="F9" s="18" t="s">
        <v>6</v>
      </c>
      <c r="G9" s="19" t="s">
        <v>7</v>
      </c>
      <c r="H9" s="19" t="s">
        <v>8</v>
      </c>
      <c r="I9" s="20" t="s">
        <v>9</v>
      </c>
      <c r="J9" s="21" t="s">
        <v>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</row>
    <row r="10" spans="1:1017" ht="3.75" customHeight="1">
      <c r="A10" s="208"/>
      <c r="B10" s="208"/>
      <c r="C10" s="208"/>
      <c r="D10" s="208"/>
      <c r="E10" s="208"/>
      <c r="F10" s="208"/>
      <c r="G10" s="208"/>
      <c r="H10" s="208"/>
      <c r="I10" s="208"/>
      <c r="J10" s="208"/>
    </row>
    <row r="11" spans="1:1017">
      <c r="A11" s="138" t="s">
        <v>57</v>
      </c>
      <c r="B11" s="139"/>
      <c r="C11" s="139"/>
      <c r="D11" s="139"/>
      <c r="E11" s="139"/>
      <c r="F11" s="139"/>
      <c r="G11" s="139"/>
      <c r="H11" s="139"/>
      <c r="I11" s="139"/>
      <c r="J11" s="140"/>
    </row>
    <row r="12" spans="1:1017">
      <c r="A12" s="102" t="s">
        <v>58</v>
      </c>
      <c r="B12" s="103"/>
      <c r="C12" s="103"/>
      <c r="D12" s="103"/>
      <c r="E12" s="104"/>
      <c r="F12" s="105"/>
      <c r="G12" s="106"/>
      <c r="H12" s="107" t="s">
        <v>11</v>
      </c>
      <c r="I12" s="108">
        <f>+I13</f>
        <v>100698.91</v>
      </c>
      <c r="J12" s="108">
        <f>+J13</f>
        <v>107841.86</v>
      </c>
    </row>
    <row r="13" spans="1:1017">
      <c r="A13" s="173" t="s">
        <v>59</v>
      </c>
      <c r="B13" s="173" t="s">
        <v>45</v>
      </c>
      <c r="C13" s="174" t="s">
        <v>12</v>
      </c>
      <c r="D13" s="175" t="s">
        <v>46</v>
      </c>
      <c r="E13" s="174" t="s">
        <v>5</v>
      </c>
      <c r="F13" s="176" t="s">
        <v>653</v>
      </c>
      <c r="G13" s="176">
        <v>209789.4</v>
      </c>
      <c r="H13" s="200">
        <v>224670.54999999996</v>
      </c>
      <c r="I13" s="177">
        <f>TRUNC(F13*G13,2)</f>
        <v>100698.91</v>
      </c>
      <c r="J13" s="177">
        <f>TRUNC(F13*H13,2)</f>
        <v>107841.86</v>
      </c>
    </row>
    <row r="14" spans="1:1017" ht="3.75" customHeight="1">
      <c r="A14" s="31"/>
      <c r="B14" s="31"/>
      <c r="C14" s="31"/>
      <c r="D14" s="31"/>
      <c r="E14" s="31"/>
      <c r="F14" s="32"/>
      <c r="G14" s="32"/>
      <c r="H14" s="32"/>
      <c r="I14" s="33"/>
      <c r="J14" s="30"/>
    </row>
    <row r="15" spans="1:1017">
      <c r="A15" s="23" t="s">
        <v>61</v>
      </c>
      <c r="B15" s="24"/>
      <c r="C15" s="24"/>
      <c r="D15" s="24"/>
      <c r="E15" s="25"/>
      <c r="F15" s="26"/>
      <c r="G15" s="27"/>
      <c r="H15" s="28" t="s">
        <v>11</v>
      </c>
      <c r="I15" s="29">
        <f>+I16</f>
        <v>83948</v>
      </c>
      <c r="J15" s="29">
        <f>+J16</f>
        <v>79750.600000000006</v>
      </c>
    </row>
    <row r="16" spans="1:1017">
      <c r="A16" s="173" t="s">
        <v>60</v>
      </c>
      <c r="B16" s="173" t="s">
        <v>47</v>
      </c>
      <c r="C16" s="174" t="s">
        <v>13</v>
      </c>
      <c r="D16" s="175" t="s">
        <v>48</v>
      </c>
      <c r="E16" s="174" t="s">
        <v>5</v>
      </c>
      <c r="F16" s="176" t="s">
        <v>654</v>
      </c>
      <c r="G16" s="176">
        <v>335792</v>
      </c>
      <c r="H16" s="200">
        <v>319002.40000000002</v>
      </c>
      <c r="I16" s="177">
        <f>TRUNC(F16*G16,2)</f>
        <v>83948</v>
      </c>
      <c r="J16" s="177">
        <f>TRUNC(F16*H16,2)</f>
        <v>79750.600000000006</v>
      </c>
    </row>
    <row r="17" spans="1:10" ht="3.75" customHeight="1">
      <c r="A17" s="31"/>
      <c r="B17" s="31"/>
      <c r="C17" s="31"/>
      <c r="D17" s="31"/>
      <c r="E17" s="31"/>
      <c r="F17" s="32"/>
      <c r="G17" s="32"/>
      <c r="H17" s="32"/>
      <c r="I17" s="33"/>
      <c r="J17" s="30"/>
    </row>
    <row r="18" spans="1:10">
      <c r="A18" s="23" t="s">
        <v>62</v>
      </c>
      <c r="B18" s="24"/>
      <c r="C18" s="24"/>
      <c r="D18" s="24"/>
      <c r="E18" s="25"/>
      <c r="F18" s="26"/>
      <c r="G18" s="27"/>
      <c r="H18" s="28" t="s">
        <v>11</v>
      </c>
      <c r="I18" s="29">
        <f>SUM(I19:I25)</f>
        <v>24293.559999999998</v>
      </c>
      <c r="J18" s="29">
        <f>SUM(J19:J25)</f>
        <v>24853.64</v>
      </c>
    </row>
    <row r="19" spans="1:10" ht="45">
      <c r="A19" s="173" t="s">
        <v>63</v>
      </c>
      <c r="B19" s="173" t="s">
        <v>655</v>
      </c>
      <c r="C19" s="174" t="s">
        <v>14</v>
      </c>
      <c r="D19" s="175" t="s">
        <v>656</v>
      </c>
      <c r="E19" s="174" t="s">
        <v>657</v>
      </c>
      <c r="F19" s="176" t="s">
        <v>658</v>
      </c>
      <c r="G19" s="178">
        <v>885.1</v>
      </c>
      <c r="H19" s="201">
        <v>885.1</v>
      </c>
      <c r="I19" s="177">
        <f t="shared" ref="I19:I25" si="0">TRUNC(F19*G19,2)</f>
        <v>2655.3</v>
      </c>
      <c r="J19" s="177">
        <f t="shared" ref="J19:J25" si="1">TRUNC(F19*H19,2)</f>
        <v>2655.3</v>
      </c>
    </row>
    <row r="20" spans="1:10" ht="45">
      <c r="A20" s="173" t="s">
        <v>64</v>
      </c>
      <c r="B20" s="173" t="s">
        <v>659</v>
      </c>
      <c r="C20" s="174" t="s">
        <v>639</v>
      </c>
      <c r="D20" s="175" t="s">
        <v>660</v>
      </c>
      <c r="E20" s="174" t="s">
        <v>657</v>
      </c>
      <c r="F20" s="176" t="s">
        <v>658</v>
      </c>
      <c r="G20" s="178">
        <v>1250</v>
      </c>
      <c r="H20" s="201">
        <v>1250</v>
      </c>
      <c r="I20" s="177">
        <f t="shared" ref="I20:I24" si="2">TRUNC(F20*G20,2)</f>
        <v>3750</v>
      </c>
      <c r="J20" s="177">
        <f t="shared" ref="J20:J24" si="3">TRUNC(F20*H20,2)</f>
        <v>3750</v>
      </c>
    </row>
    <row r="21" spans="1:10">
      <c r="A21" s="173" t="s">
        <v>65</v>
      </c>
      <c r="B21" s="173" t="s">
        <v>643</v>
      </c>
      <c r="C21" s="174" t="s">
        <v>642</v>
      </c>
      <c r="D21" s="175" t="s">
        <v>297</v>
      </c>
      <c r="E21" s="174" t="s">
        <v>5</v>
      </c>
      <c r="F21" s="179" t="s">
        <v>661</v>
      </c>
      <c r="G21" s="178">
        <v>824.91</v>
      </c>
      <c r="H21" s="201">
        <v>842.44</v>
      </c>
      <c r="I21" s="177">
        <f t="shared" si="2"/>
        <v>1649.82</v>
      </c>
      <c r="J21" s="177">
        <f t="shared" si="3"/>
        <v>1684.88</v>
      </c>
    </row>
    <row r="22" spans="1:10" ht="33.75">
      <c r="A22" s="173" t="s">
        <v>66</v>
      </c>
      <c r="B22" s="173" t="s">
        <v>662</v>
      </c>
      <c r="C22" s="174" t="s">
        <v>67</v>
      </c>
      <c r="D22" s="175" t="s">
        <v>663</v>
      </c>
      <c r="E22" s="174" t="s">
        <v>491</v>
      </c>
      <c r="F22" s="176" t="s">
        <v>664</v>
      </c>
      <c r="G22" s="178">
        <v>74.34</v>
      </c>
      <c r="H22" s="201">
        <v>77.25</v>
      </c>
      <c r="I22" s="177">
        <f t="shared" si="2"/>
        <v>6541.92</v>
      </c>
      <c r="J22" s="177">
        <f t="shared" si="3"/>
        <v>6798</v>
      </c>
    </row>
    <row r="23" spans="1:10" ht="22.5">
      <c r="A23" s="173" t="s">
        <v>68</v>
      </c>
      <c r="B23" s="173" t="s">
        <v>665</v>
      </c>
      <c r="C23" s="174" t="s">
        <v>72</v>
      </c>
      <c r="D23" s="175" t="s">
        <v>666</v>
      </c>
      <c r="E23" s="174" t="s">
        <v>19</v>
      </c>
      <c r="F23" s="176" t="s">
        <v>667</v>
      </c>
      <c r="G23" s="178">
        <v>26.46</v>
      </c>
      <c r="H23" s="201">
        <v>27.68</v>
      </c>
      <c r="I23" s="177">
        <f t="shared" si="2"/>
        <v>2116.8000000000002</v>
      </c>
      <c r="J23" s="177">
        <f t="shared" si="3"/>
        <v>2214.4</v>
      </c>
    </row>
    <row r="24" spans="1:10" ht="22.5">
      <c r="A24" s="173" t="s">
        <v>69</v>
      </c>
      <c r="B24" s="173" t="s">
        <v>668</v>
      </c>
      <c r="C24" s="174" t="s">
        <v>640</v>
      </c>
      <c r="D24" s="175" t="s">
        <v>669</v>
      </c>
      <c r="E24" s="174" t="s">
        <v>5</v>
      </c>
      <c r="F24" s="176" t="s">
        <v>670</v>
      </c>
      <c r="G24" s="178">
        <v>4934.9399999999996</v>
      </c>
      <c r="H24" s="201">
        <v>5022.2299999999996</v>
      </c>
      <c r="I24" s="177">
        <f t="shared" si="2"/>
        <v>4934.9399999999996</v>
      </c>
      <c r="J24" s="177">
        <f t="shared" si="3"/>
        <v>5022.2299999999996</v>
      </c>
    </row>
    <row r="25" spans="1:10" ht="22.5">
      <c r="A25" s="173" t="s">
        <v>70</v>
      </c>
      <c r="B25" s="173" t="s">
        <v>671</v>
      </c>
      <c r="C25" s="174" t="s">
        <v>641</v>
      </c>
      <c r="D25" s="175" t="s">
        <v>672</v>
      </c>
      <c r="E25" s="174" t="s">
        <v>5</v>
      </c>
      <c r="F25" s="176" t="s">
        <v>670</v>
      </c>
      <c r="G25" s="178">
        <v>2644.78</v>
      </c>
      <c r="H25" s="201">
        <v>2728.83</v>
      </c>
      <c r="I25" s="177">
        <f t="shared" si="0"/>
        <v>2644.78</v>
      </c>
      <c r="J25" s="177">
        <f t="shared" si="1"/>
        <v>2728.83</v>
      </c>
    </row>
    <row r="26" spans="1:10" ht="3.75" customHeight="1">
      <c r="A26" s="31"/>
      <c r="B26" s="31"/>
      <c r="C26" s="31"/>
      <c r="D26" s="31"/>
      <c r="E26" s="31"/>
      <c r="F26" s="32"/>
      <c r="G26" s="32"/>
      <c r="H26" s="32"/>
      <c r="I26" s="33"/>
      <c r="J26" s="30"/>
    </row>
    <row r="27" spans="1:10" ht="15" customHeight="1">
      <c r="A27" s="23" t="s">
        <v>73</v>
      </c>
      <c r="B27" s="24"/>
      <c r="C27" s="24"/>
      <c r="D27" s="24"/>
      <c r="E27" s="25"/>
      <c r="F27" s="26"/>
      <c r="G27" s="27"/>
      <c r="H27" s="28" t="s">
        <v>11</v>
      </c>
      <c r="I27" s="29">
        <f>SUM(I28:I30)</f>
        <v>2911.74</v>
      </c>
      <c r="J27" s="29">
        <f>SUM(J28:J30)</f>
        <v>3121.37</v>
      </c>
    </row>
    <row r="28" spans="1:10">
      <c r="A28" s="173" t="s">
        <v>74</v>
      </c>
      <c r="B28" s="173" t="s">
        <v>673</v>
      </c>
      <c r="C28" s="174" t="s">
        <v>385</v>
      </c>
      <c r="D28" s="175" t="s">
        <v>674</v>
      </c>
      <c r="E28" s="174" t="s">
        <v>675</v>
      </c>
      <c r="F28" s="176" t="s">
        <v>676</v>
      </c>
      <c r="G28" s="178">
        <v>104.84</v>
      </c>
      <c r="H28" s="201">
        <v>112.38</v>
      </c>
      <c r="I28" s="177">
        <f>TRUNC(F$28*G$28,2)</f>
        <v>483.31</v>
      </c>
      <c r="J28" s="177">
        <f>TRUNC(F$28*H$28,2)</f>
        <v>518.07000000000005</v>
      </c>
    </row>
    <row r="29" spans="1:10" ht="22.5">
      <c r="A29" s="173" t="s">
        <v>76</v>
      </c>
      <c r="B29" s="173" t="s">
        <v>677</v>
      </c>
      <c r="C29" s="174" t="s">
        <v>75</v>
      </c>
      <c r="D29" s="175" t="s">
        <v>678</v>
      </c>
      <c r="E29" s="174" t="s">
        <v>491</v>
      </c>
      <c r="F29" s="176" t="s">
        <v>679</v>
      </c>
      <c r="G29" s="178">
        <v>12.49</v>
      </c>
      <c r="H29" s="201">
        <v>13.39</v>
      </c>
      <c r="I29" s="177">
        <f>TRUNC(F$29*G$29,2)</f>
        <v>1860.63</v>
      </c>
      <c r="J29" s="177">
        <f>TRUNC(F$29*H$29,2)</f>
        <v>1994.7</v>
      </c>
    </row>
    <row r="30" spans="1:10">
      <c r="A30" s="173" t="s">
        <v>77</v>
      </c>
      <c r="B30" s="173" t="s">
        <v>680</v>
      </c>
      <c r="C30" s="174" t="s">
        <v>78</v>
      </c>
      <c r="D30" s="175" t="s">
        <v>681</v>
      </c>
      <c r="E30" s="174" t="s">
        <v>491</v>
      </c>
      <c r="F30" s="176" t="s">
        <v>682</v>
      </c>
      <c r="G30" s="178">
        <v>3.34</v>
      </c>
      <c r="H30" s="201">
        <v>3.58</v>
      </c>
      <c r="I30" s="177">
        <f>TRUNC(F$30*G$30,2)</f>
        <v>567.79999999999995</v>
      </c>
      <c r="J30" s="177">
        <f>TRUNC(F$30*H$30,2)</f>
        <v>608.6</v>
      </c>
    </row>
    <row r="31" spans="1:10" ht="3.75" customHeight="1">
      <c r="A31" s="31"/>
      <c r="B31" s="31"/>
      <c r="C31" s="31"/>
      <c r="D31" s="31"/>
      <c r="E31" s="31"/>
      <c r="F31" s="32"/>
      <c r="G31" s="32"/>
      <c r="H31" s="32"/>
      <c r="I31" s="33"/>
      <c r="J31" s="30"/>
    </row>
    <row r="32" spans="1:10" ht="15" customHeight="1">
      <c r="A32" s="23" t="s">
        <v>300</v>
      </c>
      <c r="B32" s="24"/>
      <c r="C32" s="24"/>
      <c r="D32" s="24"/>
      <c r="E32" s="25"/>
      <c r="F32" s="26"/>
      <c r="G32" s="27"/>
      <c r="H32" s="28" t="s">
        <v>11</v>
      </c>
      <c r="I32" s="29">
        <f>SUM(I33:I36)</f>
        <v>42169.919999999998</v>
      </c>
      <c r="J32" s="29">
        <f>SUM(J33:J36)</f>
        <v>44649.33</v>
      </c>
    </row>
    <row r="33" spans="1:10" ht="22.5">
      <c r="A33" s="173" t="s">
        <v>79</v>
      </c>
      <c r="B33" s="173" t="s">
        <v>683</v>
      </c>
      <c r="C33" s="174" t="s">
        <v>18</v>
      </c>
      <c r="D33" s="175" t="s">
        <v>684</v>
      </c>
      <c r="E33" s="174" t="s">
        <v>675</v>
      </c>
      <c r="F33" s="176" t="s">
        <v>685</v>
      </c>
      <c r="G33" s="178">
        <v>69.58</v>
      </c>
      <c r="H33" s="201">
        <v>74.59</v>
      </c>
      <c r="I33" s="177">
        <f t="shared" ref="I33:I36" si="4">TRUNC(F33*G33,2)</f>
        <v>3005.85</v>
      </c>
      <c r="J33" s="177">
        <f t="shared" ref="J33:J36" si="5">TRUNC(F33*H33,2)</f>
        <v>3222.28</v>
      </c>
    </row>
    <row r="34" spans="1:10">
      <c r="A34" s="173" t="s">
        <v>80</v>
      </c>
      <c r="B34" s="173" t="s">
        <v>686</v>
      </c>
      <c r="C34" s="174" t="s">
        <v>81</v>
      </c>
      <c r="D34" s="175" t="s">
        <v>687</v>
      </c>
      <c r="E34" s="174" t="s">
        <v>675</v>
      </c>
      <c r="F34" s="176" t="s">
        <v>688</v>
      </c>
      <c r="G34" s="178">
        <v>27.05</v>
      </c>
      <c r="H34" s="201">
        <v>28.93</v>
      </c>
      <c r="I34" s="177">
        <f t="shared" si="4"/>
        <v>1022.49</v>
      </c>
      <c r="J34" s="177">
        <f t="shared" si="5"/>
        <v>1093.55</v>
      </c>
    </row>
    <row r="35" spans="1:10" ht="33.75">
      <c r="A35" s="173" t="s">
        <v>82</v>
      </c>
      <c r="B35" s="173" t="s">
        <v>689</v>
      </c>
      <c r="C35" s="174" t="s">
        <v>386</v>
      </c>
      <c r="D35" s="175" t="s">
        <v>690</v>
      </c>
      <c r="E35" s="174" t="s">
        <v>675</v>
      </c>
      <c r="F35" s="176" t="s">
        <v>691</v>
      </c>
      <c r="G35" s="178">
        <v>221.2</v>
      </c>
      <c r="H35" s="201">
        <v>235.07</v>
      </c>
      <c r="I35" s="177">
        <f t="shared" si="4"/>
        <v>34843.42</v>
      </c>
      <c r="J35" s="177">
        <f t="shared" si="5"/>
        <v>37028.22</v>
      </c>
    </row>
    <row r="36" spans="1:10" ht="33.75">
      <c r="A36" s="173" t="s">
        <v>83</v>
      </c>
      <c r="B36" s="173" t="s">
        <v>692</v>
      </c>
      <c r="C36" s="174" t="s">
        <v>71</v>
      </c>
      <c r="D36" s="175" t="s">
        <v>693</v>
      </c>
      <c r="E36" s="174" t="s">
        <v>5</v>
      </c>
      <c r="F36" s="176" t="s">
        <v>694</v>
      </c>
      <c r="G36" s="178">
        <v>412.27</v>
      </c>
      <c r="H36" s="201">
        <v>413.16</v>
      </c>
      <c r="I36" s="177">
        <f t="shared" si="4"/>
        <v>3298.16</v>
      </c>
      <c r="J36" s="177">
        <f t="shared" si="5"/>
        <v>3305.28</v>
      </c>
    </row>
    <row r="37" spans="1:10" ht="3.75" customHeight="1">
      <c r="A37" s="31"/>
      <c r="B37" s="31"/>
      <c r="C37" s="31"/>
      <c r="D37" s="31"/>
      <c r="E37" s="31"/>
      <c r="F37" s="32"/>
      <c r="G37" s="32"/>
      <c r="H37" s="32"/>
      <c r="I37" s="33"/>
      <c r="J37" s="90"/>
    </row>
    <row r="38" spans="1:10">
      <c r="A38" s="113" t="s">
        <v>301</v>
      </c>
      <c r="B38" s="114"/>
      <c r="C38" s="114"/>
      <c r="D38" s="114"/>
      <c r="E38" s="115"/>
      <c r="F38" s="116"/>
      <c r="G38" s="117"/>
      <c r="H38" s="118" t="s">
        <v>11</v>
      </c>
      <c r="I38" s="119">
        <f>SUM(I40:I80)</f>
        <v>299025.24000000005</v>
      </c>
      <c r="J38" s="120">
        <f>SUM(J40:J80)</f>
        <v>306724.73</v>
      </c>
    </row>
    <row r="39" spans="1:10">
      <c r="A39" s="113" t="s">
        <v>387</v>
      </c>
      <c r="B39" s="114"/>
      <c r="C39" s="114"/>
      <c r="D39" s="114"/>
      <c r="E39" s="115"/>
      <c r="F39" s="116"/>
      <c r="G39" s="117"/>
      <c r="H39" s="118"/>
      <c r="I39" s="119"/>
      <c r="J39" s="120"/>
    </row>
    <row r="40" spans="1:10">
      <c r="A40" s="180" t="s">
        <v>388</v>
      </c>
      <c r="B40" s="180" t="s">
        <v>441</v>
      </c>
      <c r="C40" s="181" t="s">
        <v>442</v>
      </c>
      <c r="D40" s="182" t="s">
        <v>298</v>
      </c>
      <c r="E40" s="181" t="s">
        <v>5</v>
      </c>
      <c r="F40" s="183" t="s">
        <v>695</v>
      </c>
      <c r="G40" s="184">
        <v>4758.95</v>
      </c>
      <c r="H40" s="202">
        <v>4893.21</v>
      </c>
      <c r="I40" s="185">
        <f t="shared" ref="I40" si="6">TRUNC(F40*G40,2)</f>
        <v>142768.5</v>
      </c>
      <c r="J40" s="185">
        <f t="shared" ref="J40" si="7">TRUNC(F40*H40,2)</f>
        <v>146796.29999999999</v>
      </c>
    </row>
    <row r="41" spans="1:10">
      <c r="A41" s="180" t="s">
        <v>389</v>
      </c>
      <c r="B41" s="180" t="s">
        <v>443</v>
      </c>
      <c r="C41" s="181" t="s">
        <v>444</v>
      </c>
      <c r="D41" s="182" t="s">
        <v>299</v>
      </c>
      <c r="E41" s="181" t="s">
        <v>5</v>
      </c>
      <c r="F41" s="183" t="s">
        <v>670</v>
      </c>
      <c r="G41" s="184">
        <v>6531.76</v>
      </c>
      <c r="H41" s="202">
        <v>6552.72</v>
      </c>
      <c r="I41" s="185">
        <f t="shared" ref="I41:I47" si="8">TRUNC(F41*G41,2)</f>
        <v>6531.76</v>
      </c>
      <c r="J41" s="185">
        <f t="shared" ref="J41:J47" si="9">TRUNC(F41*H41,2)</f>
        <v>6552.72</v>
      </c>
    </row>
    <row r="42" spans="1:10" ht="22.5">
      <c r="A42" s="180" t="s">
        <v>392</v>
      </c>
      <c r="B42" s="180" t="s">
        <v>445</v>
      </c>
      <c r="C42" s="181" t="s">
        <v>446</v>
      </c>
      <c r="D42" s="182" t="s">
        <v>645</v>
      </c>
      <c r="E42" s="181" t="s">
        <v>19</v>
      </c>
      <c r="F42" s="183" t="s">
        <v>696</v>
      </c>
      <c r="G42" s="184">
        <v>154.43</v>
      </c>
      <c r="H42" s="202">
        <v>156.65</v>
      </c>
      <c r="I42" s="185">
        <f t="shared" si="8"/>
        <v>75670.7</v>
      </c>
      <c r="J42" s="185">
        <f t="shared" si="9"/>
        <v>76758.5</v>
      </c>
    </row>
    <row r="43" spans="1:10" ht="22.5">
      <c r="A43" s="180" t="s">
        <v>393</v>
      </c>
      <c r="B43" s="180" t="s">
        <v>447</v>
      </c>
      <c r="C43" s="181" t="s">
        <v>448</v>
      </c>
      <c r="D43" s="182" t="s">
        <v>647</v>
      </c>
      <c r="E43" s="181" t="s">
        <v>19</v>
      </c>
      <c r="F43" s="183" t="s">
        <v>697</v>
      </c>
      <c r="G43" s="184">
        <v>124.65</v>
      </c>
      <c r="H43" s="202">
        <v>126.51</v>
      </c>
      <c r="I43" s="185">
        <f t="shared" si="8"/>
        <v>10470.6</v>
      </c>
      <c r="J43" s="185">
        <f t="shared" si="9"/>
        <v>10626.84</v>
      </c>
    </row>
    <row r="44" spans="1:10" ht="22.5">
      <c r="A44" s="180" t="s">
        <v>394</v>
      </c>
      <c r="B44" s="180" t="s">
        <v>449</v>
      </c>
      <c r="C44" s="181" t="s">
        <v>450</v>
      </c>
      <c r="D44" s="182" t="s">
        <v>646</v>
      </c>
      <c r="E44" s="181" t="s">
        <v>19</v>
      </c>
      <c r="F44" s="183" t="s">
        <v>698</v>
      </c>
      <c r="G44" s="184">
        <v>195.5</v>
      </c>
      <c r="H44" s="202">
        <v>198.31</v>
      </c>
      <c r="I44" s="185">
        <f t="shared" si="8"/>
        <v>10557</v>
      </c>
      <c r="J44" s="185">
        <f t="shared" si="9"/>
        <v>10708.74</v>
      </c>
    </row>
    <row r="45" spans="1:10">
      <c r="A45" s="180" t="s">
        <v>395</v>
      </c>
      <c r="B45" s="180" t="s">
        <v>699</v>
      </c>
      <c r="C45" s="181" t="s">
        <v>390</v>
      </c>
      <c r="D45" s="182" t="s">
        <v>700</v>
      </c>
      <c r="E45" s="181" t="s">
        <v>5</v>
      </c>
      <c r="F45" s="183" t="s">
        <v>701</v>
      </c>
      <c r="G45" s="178">
        <v>169.95</v>
      </c>
      <c r="H45" s="201">
        <v>182.12</v>
      </c>
      <c r="I45" s="185">
        <f t="shared" si="8"/>
        <v>11386.65</v>
      </c>
      <c r="J45" s="185">
        <f t="shared" si="9"/>
        <v>12202.04</v>
      </c>
    </row>
    <row r="46" spans="1:10">
      <c r="A46" s="113" t="s">
        <v>391</v>
      </c>
      <c r="B46" s="114"/>
      <c r="C46" s="114"/>
      <c r="D46" s="114"/>
      <c r="E46" s="115"/>
      <c r="F46" s="116"/>
      <c r="G46" s="117"/>
      <c r="H46" s="118"/>
      <c r="I46" s="119"/>
      <c r="J46" s="120"/>
    </row>
    <row r="47" spans="1:10">
      <c r="A47" s="180" t="s">
        <v>396</v>
      </c>
      <c r="B47" s="173">
        <v>94974</v>
      </c>
      <c r="C47" s="186">
        <v>94974</v>
      </c>
      <c r="D47" s="175" t="s">
        <v>702</v>
      </c>
      <c r="E47" s="174" t="s">
        <v>675</v>
      </c>
      <c r="F47" s="179" t="s">
        <v>703</v>
      </c>
      <c r="G47" s="178">
        <v>508.49</v>
      </c>
      <c r="H47" s="201">
        <v>518.61</v>
      </c>
      <c r="I47" s="185">
        <f t="shared" si="8"/>
        <v>427.13</v>
      </c>
      <c r="J47" s="185">
        <f t="shared" si="9"/>
        <v>435.63</v>
      </c>
    </row>
    <row r="48" spans="1:10" ht="33.75">
      <c r="A48" s="180" t="s">
        <v>397</v>
      </c>
      <c r="B48" s="180" t="s">
        <v>704</v>
      </c>
      <c r="C48" s="181" t="s">
        <v>131</v>
      </c>
      <c r="D48" s="182" t="s">
        <v>705</v>
      </c>
      <c r="E48" s="181" t="s">
        <v>706</v>
      </c>
      <c r="F48" s="183" t="s">
        <v>707</v>
      </c>
      <c r="G48" s="178">
        <v>13.05</v>
      </c>
      <c r="H48" s="201">
        <v>13.43</v>
      </c>
      <c r="I48" s="185">
        <f t="shared" ref="I48:I56" si="10">TRUNC(F48*G48,2)</f>
        <v>1103.5</v>
      </c>
      <c r="J48" s="185">
        <f t="shared" ref="J48:J56" si="11">TRUNC(F48*H48,2)</f>
        <v>1135.6400000000001</v>
      </c>
    </row>
    <row r="49" spans="1:10">
      <c r="A49" s="180" t="s">
        <v>399</v>
      </c>
      <c r="B49" s="180" t="s">
        <v>708</v>
      </c>
      <c r="C49" s="181" t="s">
        <v>398</v>
      </c>
      <c r="D49" s="182" t="s">
        <v>709</v>
      </c>
      <c r="E49" s="181" t="s">
        <v>706</v>
      </c>
      <c r="F49" s="183" t="s">
        <v>707</v>
      </c>
      <c r="G49" s="178">
        <v>5.36</v>
      </c>
      <c r="H49" s="201">
        <v>5.75</v>
      </c>
      <c r="I49" s="185">
        <f t="shared" si="10"/>
        <v>453.24</v>
      </c>
      <c r="J49" s="185">
        <f t="shared" si="11"/>
        <v>486.22</v>
      </c>
    </row>
    <row r="50" spans="1:10" ht="33.75">
      <c r="A50" s="180" t="s">
        <v>400</v>
      </c>
      <c r="B50" s="180" t="s">
        <v>710</v>
      </c>
      <c r="C50" s="181" t="s">
        <v>130</v>
      </c>
      <c r="D50" s="182" t="s">
        <v>711</v>
      </c>
      <c r="E50" s="181" t="s">
        <v>706</v>
      </c>
      <c r="F50" s="183" t="s">
        <v>712</v>
      </c>
      <c r="G50" s="178">
        <v>12.81</v>
      </c>
      <c r="H50" s="201">
        <v>13.23</v>
      </c>
      <c r="I50" s="185">
        <f t="shared" si="10"/>
        <v>114.52</v>
      </c>
      <c r="J50" s="185">
        <f t="shared" si="11"/>
        <v>118.27</v>
      </c>
    </row>
    <row r="51" spans="1:10" ht="22.5">
      <c r="A51" s="180" t="s">
        <v>401</v>
      </c>
      <c r="B51" s="180" t="s">
        <v>713</v>
      </c>
      <c r="C51" s="181" t="s">
        <v>451</v>
      </c>
      <c r="D51" s="182" t="s">
        <v>714</v>
      </c>
      <c r="E51" s="181" t="s">
        <v>706</v>
      </c>
      <c r="F51" s="183" t="s">
        <v>712</v>
      </c>
      <c r="G51" s="178">
        <v>5.85</v>
      </c>
      <c r="H51" s="201">
        <v>6.27</v>
      </c>
      <c r="I51" s="185">
        <f t="shared" si="10"/>
        <v>52.29</v>
      </c>
      <c r="J51" s="185">
        <f t="shared" si="11"/>
        <v>56.05</v>
      </c>
    </row>
    <row r="52" spans="1:10" ht="33.75">
      <c r="A52" s="180" t="s">
        <v>402</v>
      </c>
      <c r="B52" s="180" t="s">
        <v>715</v>
      </c>
      <c r="C52" s="181" t="s">
        <v>129</v>
      </c>
      <c r="D52" s="182" t="s">
        <v>716</v>
      </c>
      <c r="E52" s="181" t="s">
        <v>706</v>
      </c>
      <c r="F52" s="183" t="s">
        <v>717</v>
      </c>
      <c r="G52" s="178">
        <v>11.95</v>
      </c>
      <c r="H52" s="201">
        <v>12.31</v>
      </c>
      <c r="I52" s="185">
        <f t="shared" si="10"/>
        <v>1516.93</v>
      </c>
      <c r="J52" s="185">
        <f t="shared" si="11"/>
        <v>1562.63</v>
      </c>
    </row>
    <row r="53" spans="1:10" ht="22.5">
      <c r="A53" s="180" t="s">
        <v>403</v>
      </c>
      <c r="B53" s="180" t="s">
        <v>718</v>
      </c>
      <c r="C53" s="181" t="s">
        <v>405</v>
      </c>
      <c r="D53" s="182" t="s">
        <v>719</v>
      </c>
      <c r="E53" s="181" t="s">
        <v>706</v>
      </c>
      <c r="F53" s="183" t="s">
        <v>717</v>
      </c>
      <c r="G53" s="178">
        <v>5.12</v>
      </c>
      <c r="H53" s="201">
        <v>5.49</v>
      </c>
      <c r="I53" s="185">
        <f t="shared" si="10"/>
        <v>649.92999999999995</v>
      </c>
      <c r="J53" s="185">
        <f t="shared" si="11"/>
        <v>696.9</v>
      </c>
    </row>
    <row r="54" spans="1:10" ht="33.75">
      <c r="A54" s="180" t="s">
        <v>404</v>
      </c>
      <c r="B54" s="180" t="s">
        <v>720</v>
      </c>
      <c r="C54" s="181" t="s">
        <v>128</v>
      </c>
      <c r="D54" s="182" t="s">
        <v>721</v>
      </c>
      <c r="E54" s="181" t="s">
        <v>491</v>
      </c>
      <c r="F54" s="183" t="s">
        <v>722</v>
      </c>
      <c r="G54" s="178">
        <v>99.35</v>
      </c>
      <c r="H54" s="201">
        <v>105.1</v>
      </c>
      <c r="I54" s="185">
        <f t="shared" si="10"/>
        <v>2384.4</v>
      </c>
      <c r="J54" s="185">
        <f t="shared" si="11"/>
        <v>2522.4</v>
      </c>
    </row>
    <row r="55" spans="1:10" ht="22.5">
      <c r="A55" s="180" t="s">
        <v>406</v>
      </c>
      <c r="B55" s="180" t="s">
        <v>723</v>
      </c>
      <c r="C55" s="181" t="s">
        <v>409</v>
      </c>
      <c r="D55" s="182" t="s">
        <v>724</v>
      </c>
      <c r="E55" s="181" t="s">
        <v>675</v>
      </c>
      <c r="F55" s="183" t="s">
        <v>725</v>
      </c>
      <c r="G55" s="178">
        <v>476.43</v>
      </c>
      <c r="H55" s="201">
        <v>476.43</v>
      </c>
      <c r="I55" s="185">
        <f t="shared" si="10"/>
        <v>1867.6</v>
      </c>
      <c r="J55" s="185">
        <f t="shared" si="11"/>
        <v>1867.6</v>
      </c>
    </row>
    <row r="56" spans="1:10" ht="22.5">
      <c r="A56" s="180" t="s">
        <v>407</v>
      </c>
      <c r="B56" s="180" t="s">
        <v>726</v>
      </c>
      <c r="C56" s="181" t="s">
        <v>410</v>
      </c>
      <c r="D56" s="182" t="s">
        <v>727</v>
      </c>
      <c r="E56" s="181" t="s">
        <v>675</v>
      </c>
      <c r="F56" s="183" t="s">
        <v>725</v>
      </c>
      <c r="G56" s="178">
        <v>116.62</v>
      </c>
      <c r="H56" s="201">
        <v>124.7</v>
      </c>
      <c r="I56" s="185">
        <f t="shared" si="10"/>
        <v>457.15</v>
      </c>
      <c r="J56" s="185">
        <f t="shared" si="11"/>
        <v>488.82</v>
      </c>
    </row>
    <row r="57" spans="1:10" ht="22.5">
      <c r="A57" s="180" t="s">
        <v>408</v>
      </c>
      <c r="B57" s="180" t="s">
        <v>728</v>
      </c>
      <c r="C57" s="181" t="s">
        <v>411</v>
      </c>
      <c r="D57" s="182" t="s">
        <v>729</v>
      </c>
      <c r="E57" s="181" t="s">
        <v>491</v>
      </c>
      <c r="F57" s="183" t="s">
        <v>730</v>
      </c>
      <c r="G57" s="178">
        <v>58.45</v>
      </c>
      <c r="H57" s="201">
        <v>59.11</v>
      </c>
      <c r="I57" s="185">
        <f t="shared" ref="I57" si="12">TRUNC(F57*G57,2)</f>
        <v>1560.61</v>
      </c>
      <c r="J57" s="185">
        <f t="shared" ref="J57" si="13">TRUNC(F57*H57,2)</f>
        <v>1578.23</v>
      </c>
    </row>
    <row r="58" spans="1:10">
      <c r="A58" s="113" t="s">
        <v>412</v>
      </c>
      <c r="B58" s="114"/>
      <c r="C58" s="114"/>
      <c r="D58" s="114"/>
      <c r="E58" s="115"/>
      <c r="F58" s="116"/>
      <c r="G58" s="117"/>
      <c r="H58" s="118"/>
      <c r="I58" s="119"/>
      <c r="J58" s="120"/>
    </row>
    <row r="59" spans="1:10" ht="33.75">
      <c r="A59" s="180" t="s">
        <v>413</v>
      </c>
      <c r="B59" s="180" t="s">
        <v>704</v>
      </c>
      <c r="C59" s="181" t="s">
        <v>131</v>
      </c>
      <c r="D59" s="182" t="s">
        <v>705</v>
      </c>
      <c r="E59" s="181" t="s">
        <v>706</v>
      </c>
      <c r="F59" s="183" t="s">
        <v>731</v>
      </c>
      <c r="G59" s="178">
        <v>13.05</v>
      </c>
      <c r="H59" s="201">
        <v>13.43</v>
      </c>
      <c r="I59" s="185">
        <f t="shared" ref="I59" si="14">TRUNC(F59*G59,2)</f>
        <v>921.85</v>
      </c>
      <c r="J59" s="185">
        <f t="shared" ref="J59" si="15">TRUNC(F59*H59,2)</f>
        <v>948.69</v>
      </c>
    </row>
    <row r="60" spans="1:10">
      <c r="A60" s="180" t="s">
        <v>414</v>
      </c>
      <c r="B60" s="180" t="s">
        <v>708</v>
      </c>
      <c r="C60" s="181" t="s">
        <v>398</v>
      </c>
      <c r="D60" s="182" t="s">
        <v>709</v>
      </c>
      <c r="E60" s="181" t="s">
        <v>706</v>
      </c>
      <c r="F60" s="183" t="s">
        <v>731</v>
      </c>
      <c r="G60" s="178">
        <v>5.36</v>
      </c>
      <c r="H60" s="201">
        <v>5.75</v>
      </c>
      <c r="I60" s="185">
        <f t="shared" ref="I60:I67" si="16">TRUNC(F60*G60,2)</f>
        <v>378.63</v>
      </c>
      <c r="J60" s="185">
        <f t="shared" ref="J60:J67" si="17">TRUNC(F60*H60,2)</f>
        <v>406.18</v>
      </c>
    </row>
    <row r="61" spans="1:10" ht="33.75">
      <c r="A61" s="180" t="s">
        <v>415</v>
      </c>
      <c r="B61" s="180" t="s">
        <v>710</v>
      </c>
      <c r="C61" s="181" t="s">
        <v>130</v>
      </c>
      <c r="D61" s="182" t="s">
        <v>711</v>
      </c>
      <c r="E61" s="181" t="s">
        <v>706</v>
      </c>
      <c r="F61" s="183" t="s">
        <v>732</v>
      </c>
      <c r="G61" s="178">
        <v>12.81</v>
      </c>
      <c r="H61" s="201">
        <v>13.23</v>
      </c>
      <c r="I61" s="185">
        <f t="shared" si="16"/>
        <v>466.92</v>
      </c>
      <c r="J61" s="185">
        <f t="shared" si="17"/>
        <v>482.23</v>
      </c>
    </row>
    <row r="62" spans="1:10" ht="22.5">
      <c r="A62" s="180" t="s">
        <v>416</v>
      </c>
      <c r="B62" s="180" t="s">
        <v>713</v>
      </c>
      <c r="C62" s="181" t="s">
        <v>451</v>
      </c>
      <c r="D62" s="182" t="s">
        <v>714</v>
      </c>
      <c r="E62" s="181" t="s">
        <v>706</v>
      </c>
      <c r="F62" s="183" t="s">
        <v>732</v>
      </c>
      <c r="G62" s="178">
        <v>5.85</v>
      </c>
      <c r="H62" s="201">
        <v>6.27</v>
      </c>
      <c r="I62" s="185">
        <f t="shared" si="16"/>
        <v>213.23</v>
      </c>
      <c r="J62" s="185">
        <f t="shared" si="17"/>
        <v>228.54</v>
      </c>
    </row>
    <row r="63" spans="1:10" ht="33.75">
      <c r="A63" s="180" t="s">
        <v>417</v>
      </c>
      <c r="B63" s="180" t="s">
        <v>715</v>
      </c>
      <c r="C63" s="181" t="s">
        <v>129</v>
      </c>
      <c r="D63" s="182" t="s">
        <v>716</v>
      </c>
      <c r="E63" s="181" t="s">
        <v>706</v>
      </c>
      <c r="F63" s="183" t="s">
        <v>733</v>
      </c>
      <c r="G63" s="178">
        <v>11.95</v>
      </c>
      <c r="H63" s="201">
        <v>12.31</v>
      </c>
      <c r="I63" s="185">
        <f t="shared" si="16"/>
        <v>3663.27</v>
      </c>
      <c r="J63" s="185">
        <f t="shared" si="17"/>
        <v>3773.63</v>
      </c>
    </row>
    <row r="64" spans="1:10" ht="22.5">
      <c r="A64" s="180" t="s">
        <v>418</v>
      </c>
      <c r="B64" s="180" t="s">
        <v>718</v>
      </c>
      <c r="C64" s="181" t="s">
        <v>405</v>
      </c>
      <c r="D64" s="182" t="s">
        <v>719</v>
      </c>
      <c r="E64" s="181" t="s">
        <v>706</v>
      </c>
      <c r="F64" s="183" t="s">
        <v>733</v>
      </c>
      <c r="G64" s="178">
        <v>5.12</v>
      </c>
      <c r="H64" s="201">
        <v>5.49</v>
      </c>
      <c r="I64" s="185">
        <f t="shared" si="16"/>
        <v>1569.53</v>
      </c>
      <c r="J64" s="185">
        <f t="shared" si="17"/>
        <v>1682.95</v>
      </c>
    </row>
    <row r="65" spans="1:10" ht="33.75">
      <c r="A65" s="180" t="s">
        <v>419</v>
      </c>
      <c r="B65" s="180" t="s">
        <v>720</v>
      </c>
      <c r="C65" s="181" t="s">
        <v>128</v>
      </c>
      <c r="D65" s="182" t="s">
        <v>721</v>
      </c>
      <c r="E65" s="181" t="s">
        <v>491</v>
      </c>
      <c r="F65" s="183" t="s">
        <v>734</v>
      </c>
      <c r="G65" s="178">
        <v>99.35</v>
      </c>
      <c r="H65" s="201">
        <v>105.1</v>
      </c>
      <c r="I65" s="185">
        <f t="shared" si="16"/>
        <v>5637.11</v>
      </c>
      <c r="J65" s="185">
        <f t="shared" si="17"/>
        <v>5963.37</v>
      </c>
    </row>
    <row r="66" spans="1:10" ht="22.5">
      <c r="A66" s="180" t="s">
        <v>420</v>
      </c>
      <c r="B66" s="180" t="s">
        <v>723</v>
      </c>
      <c r="C66" s="181" t="s">
        <v>409</v>
      </c>
      <c r="D66" s="182" t="s">
        <v>724</v>
      </c>
      <c r="E66" s="181" t="s">
        <v>675</v>
      </c>
      <c r="F66" s="183" t="s">
        <v>735</v>
      </c>
      <c r="G66" s="178">
        <v>476.43</v>
      </c>
      <c r="H66" s="201">
        <v>476.43</v>
      </c>
      <c r="I66" s="185">
        <f t="shared" si="16"/>
        <v>4206.87</v>
      </c>
      <c r="J66" s="185">
        <f t="shared" si="17"/>
        <v>4206.87</v>
      </c>
    </row>
    <row r="67" spans="1:10" ht="22.5">
      <c r="A67" s="180" t="s">
        <v>421</v>
      </c>
      <c r="B67" s="180" t="s">
        <v>726</v>
      </c>
      <c r="C67" s="181" t="s">
        <v>410</v>
      </c>
      <c r="D67" s="182" t="s">
        <v>727</v>
      </c>
      <c r="E67" s="181" t="s">
        <v>675</v>
      </c>
      <c r="F67" s="183" t="s">
        <v>735</v>
      </c>
      <c r="G67" s="178">
        <v>116.62</v>
      </c>
      <c r="H67" s="201">
        <v>124.7</v>
      </c>
      <c r="I67" s="185">
        <f t="shared" si="16"/>
        <v>1029.75</v>
      </c>
      <c r="J67" s="185">
        <f t="shared" si="17"/>
        <v>1101.0999999999999</v>
      </c>
    </row>
    <row r="68" spans="1:10" ht="22.5">
      <c r="A68" s="180" t="s">
        <v>422</v>
      </c>
      <c r="B68" s="180" t="s">
        <v>728</v>
      </c>
      <c r="C68" s="181" t="s">
        <v>411</v>
      </c>
      <c r="D68" s="182" t="s">
        <v>729</v>
      </c>
      <c r="E68" s="181" t="s">
        <v>491</v>
      </c>
      <c r="F68" s="183" t="s">
        <v>734</v>
      </c>
      <c r="G68" s="178">
        <v>58.45</v>
      </c>
      <c r="H68" s="201">
        <v>59.11</v>
      </c>
      <c r="I68" s="185">
        <f t="shared" ref="I68" si="18">TRUNC(F68*G68,2)</f>
        <v>3316.45</v>
      </c>
      <c r="J68" s="185">
        <f t="shared" ref="J68" si="19">TRUNC(F68*H68,2)</f>
        <v>3353.9</v>
      </c>
    </row>
    <row r="69" spans="1:10">
      <c r="A69" s="113" t="s">
        <v>424</v>
      </c>
      <c r="B69" s="114"/>
      <c r="C69" s="114"/>
      <c r="D69" s="114"/>
      <c r="E69" s="115"/>
      <c r="F69" s="116"/>
      <c r="G69" s="117"/>
      <c r="H69" s="118"/>
      <c r="I69" s="119"/>
      <c r="J69" s="120"/>
    </row>
    <row r="70" spans="1:10" ht="33.75">
      <c r="A70" s="180" t="s">
        <v>423</v>
      </c>
      <c r="B70" s="180" t="s">
        <v>704</v>
      </c>
      <c r="C70" s="181" t="s">
        <v>131</v>
      </c>
      <c r="D70" s="182" t="s">
        <v>705</v>
      </c>
      <c r="E70" s="181" t="s">
        <v>706</v>
      </c>
      <c r="F70" s="183" t="s">
        <v>736</v>
      </c>
      <c r="G70" s="178">
        <v>13.05</v>
      </c>
      <c r="H70" s="201">
        <v>13.43</v>
      </c>
      <c r="I70" s="185">
        <f t="shared" ref="I70" si="20">TRUNC(F70*G70,2)</f>
        <v>948.34</v>
      </c>
      <c r="J70" s="185">
        <f t="shared" ref="J70" si="21">TRUNC(F70*H70,2)</f>
        <v>975.95</v>
      </c>
    </row>
    <row r="71" spans="1:10">
      <c r="A71" s="180" t="s">
        <v>425</v>
      </c>
      <c r="B71" s="180" t="s">
        <v>708</v>
      </c>
      <c r="C71" s="181" t="s">
        <v>398</v>
      </c>
      <c r="D71" s="182" t="s">
        <v>709</v>
      </c>
      <c r="E71" s="181" t="s">
        <v>706</v>
      </c>
      <c r="F71" s="183" t="s">
        <v>736</v>
      </c>
      <c r="G71" s="178">
        <v>5.36</v>
      </c>
      <c r="H71" s="201">
        <v>5.75</v>
      </c>
      <c r="I71" s="185">
        <f t="shared" ref="I71:I76" si="22">TRUNC(F71*G71,2)</f>
        <v>389.51</v>
      </c>
      <c r="J71" s="185">
        <f t="shared" ref="J71:J76" si="23">TRUNC(F71*H71,2)</f>
        <v>417.85</v>
      </c>
    </row>
    <row r="72" spans="1:10" ht="33.75">
      <c r="A72" s="180" t="s">
        <v>426</v>
      </c>
      <c r="B72" s="180" t="s">
        <v>715</v>
      </c>
      <c r="C72" s="181" t="s">
        <v>129</v>
      </c>
      <c r="D72" s="182" t="s">
        <v>716</v>
      </c>
      <c r="E72" s="181" t="s">
        <v>706</v>
      </c>
      <c r="F72" s="183" t="s">
        <v>737</v>
      </c>
      <c r="G72" s="178">
        <v>11.95</v>
      </c>
      <c r="H72" s="201">
        <v>12.31</v>
      </c>
      <c r="I72" s="185">
        <f t="shared" si="22"/>
        <v>906.04</v>
      </c>
      <c r="J72" s="185">
        <f t="shared" si="23"/>
        <v>933.34</v>
      </c>
    </row>
    <row r="73" spans="1:10" ht="22.5">
      <c r="A73" s="180" t="s">
        <v>427</v>
      </c>
      <c r="B73" s="180" t="s">
        <v>718</v>
      </c>
      <c r="C73" s="181" t="s">
        <v>405</v>
      </c>
      <c r="D73" s="182" t="s">
        <v>719</v>
      </c>
      <c r="E73" s="181" t="s">
        <v>706</v>
      </c>
      <c r="F73" s="183" t="s">
        <v>737</v>
      </c>
      <c r="G73" s="178">
        <v>5.12</v>
      </c>
      <c r="H73" s="201">
        <v>5.49</v>
      </c>
      <c r="I73" s="185">
        <f t="shared" si="22"/>
        <v>388.19</v>
      </c>
      <c r="J73" s="185">
        <f t="shared" si="23"/>
        <v>416.25</v>
      </c>
    </row>
    <row r="74" spans="1:10" ht="33.75">
      <c r="A74" s="180" t="s">
        <v>428</v>
      </c>
      <c r="B74" s="180" t="s">
        <v>720</v>
      </c>
      <c r="C74" s="181" t="s">
        <v>128</v>
      </c>
      <c r="D74" s="182" t="s">
        <v>721</v>
      </c>
      <c r="E74" s="181" t="s">
        <v>491</v>
      </c>
      <c r="F74" s="183" t="s">
        <v>738</v>
      </c>
      <c r="G74" s="178">
        <v>99.35</v>
      </c>
      <c r="H74" s="201">
        <v>105.1</v>
      </c>
      <c r="I74" s="185">
        <f t="shared" si="22"/>
        <v>2441.02</v>
      </c>
      <c r="J74" s="185">
        <f t="shared" si="23"/>
        <v>2582.3000000000002</v>
      </c>
    </row>
    <row r="75" spans="1:10" ht="22.5">
      <c r="A75" s="180" t="s">
        <v>429</v>
      </c>
      <c r="B75" s="180" t="s">
        <v>723</v>
      </c>
      <c r="C75" s="181" t="s">
        <v>409</v>
      </c>
      <c r="D75" s="182" t="s">
        <v>724</v>
      </c>
      <c r="E75" s="181" t="s">
        <v>675</v>
      </c>
      <c r="F75" s="183" t="s">
        <v>739</v>
      </c>
      <c r="G75" s="178">
        <v>476.43</v>
      </c>
      <c r="H75" s="201">
        <v>476.43</v>
      </c>
      <c r="I75" s="185">
        <f t="shared" si="22"/>
        <v>876.63</v>
      </c>
      <c r="J75" s="185">
        <f t="shared" si="23"/>
        <v>876.63</v>
      </c>
    </row>
    <row r="76" spans="1:10" ht="22.5">
      <c r="A76" s="180" t="s">
        <v>430</v>
      </c>
      <c r="B76" s="180" t="s">
        <v>726</v>
      </c>
      <c r="C76" s="181" t="s">
        <v>410</v>
      </c>
      <c r="D76" s="182" t="s">
        <v>727</v>
      </c>
      <c r="E76" s="181" t="s">
        <v>675</v>
      </c>
      <c r="F76" s="183" t="s">
        <v>739</v>
      </c>
      <c r="G76" s="178">
        <v>116.62</v>
      </c>
      <c r="H76" s="201">
        <v>124.7</v>
      </c>
      <c r="I76" s="185">
        <f t="shared" si="22"/>
        <v>214.58</v>
      </c>
      <c r="J76" s="185">
        <f t="shared" si="23"/>
        <v>229.44</v>
      </c>
    </row>
    <row r="77" spans="1:10" ht="22.5">
      <c r="A77" s="180" t="s">
        <v>431</v>
      </c>
      <c r="B77" s="180" t="s">
        <v>728</v>
      </c>
      <c r="C77" s="181" t="s">
        <v>411</v>
      </c>
      <c r="D77" s="182" t="s">
        <v>729</v>
      </c>
      <c r="E77" s="181" t="s">
        <v>491</v>
      </c>
      <c r="F77" s="183" t="s">
        <v>738</v>
      </c>
      <c r="G77" s="178">
        <v>58.45</v>
      </c>
      <c r="H77" s="201">
        <v>59.11</v>
      </c>
      <c r="I77" s="185">
        <f t="shared" ref="I77" si="24">TRUNC(F77*G77,2)</f>
        <v>1436.11</v>
      </c>
      <c r="J77" s="185">
        <f t="shared" ref="J77" si="25">TRUNC(F77*H77,2)</f>
        <v>1452.33</v>
      </c>
    </row>
    <row r="78" spans="1:10">
      <c r="A78" s="113" t="s">
        <v>432</v>
      </c>
      <c r="B78" s="114"/>
      <c r="C78" s="114"/>
      <c r="D78" s="114"/>
      <c r="E78" s="115"/>
      <c r="F78" s="116"/>
      <c r="G78" s="117"/>
      <c r="H78" s="118"/>
      <c r="I78" s="119"/>
      <c r="J78" s="120"/>
    </row>
    <row r="79" spans="1:10" ht="22.5">
      <c r="A79" s="180" t="s">
        <v>433</v>
      </c>
      <c r="B79" s="180" t="s">
        <v>740</v>
      </c>
      <c r="C79" s="181" t="s">
        <v>435</v>
      </c>
      <c r="D79" s="182" t="s">
        <v>741</v>
      </c>
      <c r="E79" s="181" t="s">
        <v>706</v>
      </c>
      <c r="F79" s="183" t="s">
        <v>742</v>
      </c>
      <c r="G79" s="178">
        <v>16.670000000000002</v>
      </c>
      <c r="H79" s="201">
        <v>17.11</v>
      </c>
      <c r="I79" s="185">
        <f t="shared" ref="I79" si="26">TRUNC(F79*G79,2)</f>
        <v>1930.38</v>
      </c>
      <c r="J79" s="185">
        <f t="shared" ref="J79" si="27">TRUNC(F79*H79,2)</f>
        <v>1981.33</v>
      </c>
    </row>
    <row r="80" spans="1:10">
      <c r="A80" s="180" t="s">
        <v>434</v>
      </c>
      <c r="B80" s="180" t="s">
        <v>743</v>
      </c>
      <c r="C80" s="181" t="s">
        <v>436</v>
      </c>
      <c r="D80" s="182" t="s">
        <v>744</v>
      </c>
      <c r="E80" s="181" t="s">
        <v>706</v>
      </c>
      <c r="F80" s="183" t="s">
        <v>694</v>
      </c>
      <c r="G80" s="178">
        <v>14.79</v>
      </c>
      <c r="H80" s="201">
        <v>14.79</v>
      </c>
      <c r="I80" s="185">
        <f t="shared" ref="I80" si="28">TRUNC(F80*G80,2)</f>
        <v>118.32</v>
      </c>
      <c r="J80" s="185">
        <f t="shared" ref="J80" si="29">TRUNC(F80*H80,2)</f>
        <v>118.32</v>
      </c>
    </row>
    <row r="81" spans="1:1017" ht="3.75" customHeight="1">
      <c r="A81" s="31"/>
      <c r="B81" s="31"/>
      <c r="C81" s="31"/>
      <c r="D81" s="31"/>
      <c r="E81" s="31"/>
      <c r="F81" s="32"/>
      <c r="G81" s="32"/>
      <c r="H81" s="32"/>
      <c r="I81" s="33"/>
      <c r="J81" s="30"/>
    </row>
    <row r="82" spans="1:1017">
      <c r="A82" s="23" t="s">
        <v>302</v>
      </c>
      <c r="B82" s="24"/>
      <c r="C82" s="24"/>
      <c r="D82" s="24"/>
      <c r="E82" s="25"/>
      <c r="F82" s="26"/>
      <c r="G82" s="27"/>
      <c r="H82" s="28" t="s">
        <v>11</v>
      </c>
      <c r="I82" s="29">
        <f>SUM(I83:I87)</f>
        <v>32234.690000000002</v>
      </c>
      <c r="J82" s="29">
        <f>SUM(J83:J87)</f>
        <v>32997.120000000003</v>
      </c>
    </row>
    <row r="83" spans="1:1017" ht="22.5">
      <c r="A83" s="173" t="s">
        <v>84</v>
      </c>
      <c r="B83" s="173">
        <v>98575</v>
      </c>
      <c r="C83" s="174">
        <v>98575</v>
      </c>
      <c r="D83" s="175" t="s">
        <v>745</v>
      </c>
      <c r="E83" s="174" t="s">
        <v>19</v>
      </c>
      <c r="F83" s="176" t="s">
        <v>746</v>
      </c>
      <c r="G83" s="178">
        <v>84.58</v>
      </c>
      <c r="H83" s="201">
        <v>88.04</v>
      </c>
      <c r="I83" s="177">
        <f>TRUNC(F83*G83,2)</f>
        <v>7612.2</v>
      </c>
      <c r="J83" s="177">
        <f>TRUNC(F83*H83,2)</f>
        <v>7923.6</v>
      </c>
    </row>
    <row r="84" spans="1:1017" ht="22.5">
      <c r="A84" s="173" t="s">
        <v>86</v>
      </c>
      <c r="B84" s="173" t="s">
        <v>747</v>
      </c>
      <c r="C84" s="174" t="s">
        <v>127</v>
      </c>
      <c r="D84" s="175" t="s">
        <v>748</v>
      </c>
      <c r="E84" s="174" t="s">
        <v>491</v>
      </c>
      <c r="F84" s="176" t="s">
        <v>749</v>
      </c>
      <c r="G84" s="178">
        <v>329.09</v>
      </c>
      <c r="H84" s="201">
        <v>334.27</v>
      </c>
      <c r="I84" s="177">
        <f>TRUNC(F84*G84,2)</f>
        <v>18649.53</v>
      </c>
      <c r="J84" s="177">
        <f>TRUNC(F84*H84,2)</f>
        <v>18943.080000000002</v>
      </c>
    </row>
    <row r="85" spans="1:1017" ht="22.5">
      <c r="A85" s="173" t="s">
        <v>87</v>
      </c>
      <c r="B85" s="173">
        <v>102723</v>
      </c>
      <c r="C85" s="174">
        <v>102723</v>
      </c>
      <c r="D85" s="175" t="s">
        <v>750</v>
      </c>
      <c r="E85" s="174" t="s">
        <v>19</v>
      </c>
      <c r="F85" s="176" t="s">
        <v>751</v>
      </c>
      <c r="G85" s="178">
        <v>122.96</v>
      </c>
      <c r="H85" s="201">
        <v>123.81</v>
      </c>
      <c r="I85" s="177">
        <f>TRUNC(F85*G85,2)</f>
        <v>1844.4</v>
      </c>
      <c r="J85" s="177">
        <f>TRUNC(F85*H85,2)</f>
        <v>1857.15</v>
      </c>
    </row>
    <row r="86" spans="1:1017" ht="22.5">
      <c r="A86" s="173" t="s">
        <v>88</v>
      </c>
      <c r="B86" s="173" t="s">
        <v>752</v>
      </c>
      <c r="C86" s="174" t="s">
        <v>437</v>
      </c>
      <c r="D86" s="175" t="s">
        <v>753</v>
      </c>
      <c r="E86" s="174" t="s">
        <v>491</v>
      </c>
      <c r="F86" s="176" t="s">
        <v>754</v>
      </c>
      <c r="G86" s="178">
        <v>140.15</v>
      </c>
      <c r="H86" s="201">
        <v>146.26</v>
      </c>
      <c r="I86" s="177">
        <f>TRUNC(F86*G86,2)</f>
        <v>3027.24</v>
      </c>
      <c r="J86" s="177">
        <f>TRUNC(F86*H86,2)</f>
        <v>3159.21</v>
      </c>
    </row>
    <row r="87" spans="1:1017" ht="45">
      <c r="A87" s="173" t="s">
        <v>318</v>
      </c>
      <c r="B87" s="173" t="s">
        <v>755</v>
      </c>
      <c r="C87" s="174" t="s">
        <v>438</v>
      </c>
      <c r="D87" s="175" t="s">
        <v>756</v>
      </c>
      <c r="E87" s="174" t="s">
        <v>491</v>
      </c>
      <c r="F87" s="176" t="s">
        <v>757</v>
      </c>
      <c r="G87" s="178">
        <v>119.97</v>
      </c>
      <c r="H87" s="201">
        <v>121.36</v>
      </c>
      <c r="I87" s="177">
        <f>TRUNC(F87*G87,2)</f>
        <v>1101.32</v>
      </c>
      <c r="J87" s="177">
        <f>TRUNC(F87*H87,2)</f>
        <v>1114.08</v>
      </c>
    </row>
    <row r="88" spans="1:1017" ht="3.75" customHeight="1">
      <c r="A88" s="31"/>
      <c r="B88" s="31"/>
      <c r="C88" s="31"/>
      <c r="D88" s="31"/>
      <c r="E88" s="31"/>
      <c r="F88" s="32"/>
      <c r="G88" s="32"/>
      <c r="H88" s="32"/>
      <c r="I88" s="33"/>
      <c r="J88" s="30"/>
    </row>
    <row r="89" spans="1:1017">
      <c r="A89" s="23" t="s">
        <v>303</v>
      </c>
      <c r="B89" s="24"/>
      <c r="C89" s="24"/>
      <c r="D89" s="24"/>
      <c r="E89" s="25"/>
      <c r="F89" s="26"/>
      <c r="G89" s="27"/>
      <c r="H89" s="28"/>
      <c r="I89" s="29">
        <f>SUM(I90:I91)</f>
        <v>3085.97</v>
      </c>
      <c r="J89" s="29">
        <f>SUM(J90:J91)</f>
        <v>3277.7200000000003</v>
      </c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35"/>
      <c r="EZ89" s="35"/>
      <c r="FA89" s="35"/>
      <c r="FB89" s="35"/>
      <c r="FC89" s="35"/>
      <c r="FD89" s="35"/>
      <c r="FE89" s="35"/>
      <c r="FF89" s="35"/>
      <c r="FG89" s="35"/>
      <c r="FH89" s="35"/>
      <c r="FI89" s="35"/>
      <c r="FJ89" s="35"/>
      <c r="FK89" s="35"/>
      <c r="FL89" s="35"/>
      <c r="FM89" s="35"/>
      <c r="FN89" s="35"/>
      <c r="FO89" s="35"/>
      <c r="FP89" s="35"/>
      <c r="FQ89" s="35"/>
      <c r="FR89" s="35"/>
      <c r="FS89" s="35"/>
      <c r="FT89" s="35"/>
      <c r="FU89" s="35"/>
      <c r="FV89" s="35"/>
      <c r="FW89" s="35"/>
      <c r="FX89" s="35"/>
      <c r="FY89" s="35"/>
      <c r="FZ89" s="35"/>
      <c r="GA89" s="35"/>
      <c r="GB89" s="35"/>
      <c r="GC89" s="35"/>
      <c r="GD89" s="35"/>
      <c r="GE89" s="35"/>
      <c r="GF89" s="35"/>
      <c r="GG89" s="35"/>
      <c r="GH89" s="35"/>
      <c r="GI89" s="35"/>
      <c r="GJ89" s="35"/>
      <c r="GK89" s="35"/>
      <c r="GL89" s="35"/>
      <c r="GM89" s="35"/>
      <c r="GN89" s="35"/>
      <c r="GO89" s="35"/>
      <c r="GP89" s="35"/>
      <c r="GQ89" s="35"/>
      <c r="GR89" s="35"/>
      <c r="GS89" s="35"/>
      <c r="GT89" s="35"/>
      <c r="GU89" s="35"/>
      <c r="GV89" s="35"/>
      <c r="GW89" s="35"/>
      <c r="GX89" s="35"/>
      <c r="GY89" s="35"/>
      <c r="GZ89" s="35"/>
      <c r="HA89" s="35"/>
      <c r="HB89" s="35"/>
      <c r="HC89" s="35"/>
      <c r="HD89" s="35"/>
      <c r="HE89" s="35"/>
      <c r="HF89" s="35"/>
      <c r="HG89" s="35"/>
      <c r="HH89" s="35"/>
      <c r="HI89" s="35"/>
      <c r="HJ89" s="35"/>
      <c r="HK89" s="35"/>
      <c r="HL89" s="35"/>
      <c r="HM89" s="35"/>
      <c r="HN89" s="35"/>
      <c r="HO89" s="35"/>
      <c r="HP89" s="35"/>
      <c r="HQ89" s="35"/>
      <c r="HR89" s="35"/>
      <c r="HS89" s="35"/>
      <c r="HT89" s="35"/>
      <c r="HU89" s="35"/>
      <c r="HV89" s="35"/>
      <c r="HW89" s="35"/>
      <c r="HX89" s="35"/>
      <c r="HY89" s="35"/>
      <c r="HZ89" s="35"/>
      <c r="IA89" s="35"/>
      <c r="IB89" s="35"/>
      <c r="IC89" s="35"/>
      <c r="ID89" s="35"/>
      <c r="IE89" s="35"/>
      <c r="IF89" s="35"/>
      <c r="IG89" s="35"/>
      <c r="IH89" s="35"/>
      <c r="II89" s="35"/>
      <c r="IJ89" s="35"/>
      <c r="IK89" s="35"/>
      <c r="IL89" s="35"/>
      <c r="IM89" s="35"/>
      <c r="IN89" s="35"/>
      <c r="IO89" s="35"/>
      <c r="IP89" s="35"/>
      <c r="IQ89" s="35"/>
      <c r="IR89" s="35"/>
      <c r="IS89" s="35"/>
      <c r="IT89" s="35"/>
      <c r="IU89" s="35"/>
      <c r="IV89" s="35"/>
      <c r="IW89" s="35"/>
      <c r="IX89" s="35"/>
      <c r="IY89" s="35"/>
      <c r="IZ89" s="35"/>
      <c r="JA89" s="35"/>
      <c r="JB89" s="35"/>
      <c r="JC89" s="35"/>
      <c r="JD89" s="35"/>
      <c r="JE89" s="35"/>
      <c r="JF89" s="35"/>
      <c r="JG89" s="35"/>
      <c r="JH89" s="35"/>
      <c r="JI89" s="35"/>
      <c r="JJ89" s="35"/>
      <c r="JK89" s="35"/>
      <c r="JL89" s="35"/>
      <c r="JM89" s="35"/>
      <c r="JN89" s="35"/>
      <c r="JO89" s="35"/>
      <c r="JP89" s="35"/>
      <c r="JQ89" s="35"/>
      <c r="JR89" s="35"/>
      <c r="JS89" s="35"/>
      <c r="JT89" s="35"/>
      <c r="JU89" s="35"/>
      <c r="JV89" s="35"/>
      <c r="JW89" s="35"/>
      <c r="JX89" s="35"/>
      <c r="JY89" s="35"/>
      <c r="JZ89" s="35"/>
      <c r="KA89" s="35"/>
      <c r="KB89" s="35"/>
      <c r="KC89" s="35"/>
      <c r="KD89" s="35"/>
      <c r="KE89" s="35"/>
      <c r="KF89" s="35"/>
      <c r="KG89" s="35"/>
      <c r="KH89" s="35"/>
      <c r="KI89" s="35"/>
      <c r="KJ89" s="35"/>
      <c r="KK89" s="35"/>
      <c r="KL89" s="35"/>
      <c r="KM89" s="35"/>
      <c r="KN89" s="35"/>
      <c r="KO89" s="35"/>
      <c r="KP89" s="35"/>
      <c r="KQ89" s="35"/>
      <c r="KR89" s="35"/>
      <c r="KS89" s="35"/>
      <c r="KT89" s="35"/>
      <c r="KU89" s="35"/>
      <c r="KV89" s="35"/>
      <c r="KW89" s="35"/>
      <c r="KX89" s="35"/>
      <c r="KY89" s="35"/>
      <c r="KZ89" s="35"/>
      <c r="LA89" s="35"/>
      <c r="LB89" s="35"/>
      <c r="LC89" s="35"/>
      <c r="LD89" s="35"/>
      <c r="LE89" s="35"/>
      <c r="LF89" s="35"/>
      <c r="LG89" s="35"/>
      <c r="LH89" s="35"/>
      <c r="LI89" s="35"/>
      <c r="LJ89" s="35"/>
      <c r="LK89" s="35"/>
      <c r="LL89" s="35"/>
      <c r="LM89" s="35"/>
      <c r="LN89" s="35"/>
      <c r="LO89" s="35"/>
      <c r="LP89" s="35"/>
      <c r="LQ89" s="35"/>
      <c r="LR89" s="35"/>
      <c r="LS89" s="35"/>
      <c r="LT89" s="35"/>
      <c r="LU89" s="35"/>
      <c r="LV89" s="35"/>
      <c r="LW89" s="35"/>
      <c r="LX89" s="35"/>
      <c r="LY89" s="35"/>
      <c r="LZ89" s="35"/>
      <c r="MA89" s="35"/>
      <c r="MB89" s="35"/>
      <c r="MC89" s="35"/>
      <c r="MD89" s="35"/>
      <c r="ME89" s="35"/>
      <c r="MF89" s="35"/>
      <c r="MG89" s="35"/>
      <c r="MH89" s="35"/>
      <c r="MI89" s="35"/>
      <c r="MJ89" s="35"/>
      <c r="MK89" s="35"/>
      <c r="ML89" s="35"/>
      <c r="MM89" s="35"/>
      <c r="MN89" s="35"/>
      <c r="MO89" s="35"/>
      <c r="MP89" s="35"/>
      <c r="MQ89" s="35"/>
      <c r="MR89" s="35"/>
      <c r="MS89" s="35"/>
      <c r="MT89" s="35"/>
      <c r="MU89" s="35"/>
      <c r="MV89" s="35"/>
      <c r="MW89" s="35"/>
      <c r="MX89" s="35"/>
      <c r="MY89" s="35"/>
      <c r="MZ89" s="35"/>
      <c r="NA89" s="35"/>
      <c r="NB89" s="35"/>
      <c r="NC89" s="35"/>
      <c r="ND89" s="35"/>
      <c r="NE89" s="35"/>
      <c r="NF89" s="35"/>
      <c r="NG89" s="35"/>
      <c r="NH89" s="35"/>
      <c r="NI89" s="35"/>
      <c r="NJ89" s="35"/>
      <c r="NK89" s="35"/>
      <c r="NL89" s="35"/>
      <c r="NM89" s="35"/>
      <c r="NN89" s="35"/>
      <c r="NO89" s="35"/>
      <c r="NP89" s="35"/>
      <c r="NQ89" s="35"/>
      <c r="NR89" s="35"/>
      <c r="NS89" s="35"/>
      <c r="NT89" s="35"/>
      <c r="NU89" s="35"/>
      <c r="NV89" s="35"/>
      <c r="NW89" s="35"/>
      <c r="NX89" s="35"/>
      <c r="NY89" s="35"/>
      <c r="NZ89" s="35"/>
      <c r="OA89" s="35"/>
      <c r="OB89" s="35"/>
      <c r="OC89" s="35"/>
      <c r="OD89" s="35"/>
      <c r="OE89" s="35"/>
      <c r="OF89" s="35"/>
      <c r="OG89" s="35"/>
      <c r="OH89" s="35"/>
      <c r="OI89" s="35"/>
      <c r="OJ89" s="35"/>
      <c r="OK89" s="35"/>
      <c r="OL89" s="35"/>
      <c r="OM89" s="35"/>
      <c r="ON89" s="35"/>
      <c r="OO89" s="35"/>
      <c r="OP89" s="35"/>
      <c r="OQ89" s="35"/>
      <c r="OR89" s="35"/>
      <c r="OS89" s="35"/>
      <c r="OT89" s="35"/>
      <c r="OU89" s="35"/>
      <c r="OV89" s="35"/>
      <c r="OW89" s="35"/>
      <c r="OX89" s="35"/>
      <c r="OY89" s="35"/>
      <c r="OZ89" s="35"/>
      <c r="PA89" s="35"/>
      <c r="PB89" s="35"/>
      <c r="PC89" s="35"/>
      <c r="PD89" s="35"/>
      <c r="PE89" s="35"/>
      <c r="PF89" s="35"/>
      <c r="PG89" s="35"/>
      <c r="PH89" s="35"/>
      <c r="PI89" s="35"/>
      <c r="PJ89" s="35"/>
      <c r="PK89" s="35"/>
      <c r="PL89" s="35"/>
      <c r="PM89" s="35"/>
      <c r="PN89" s="35"/>
      <c r="PO89" s="35"/>
      <c r="PP89" s="35"/>
      <c r="PQ89" s="35"/>
      <c r="PR89" s="35"/>
      <c r="PS89" s="35"/>
      <c r="PT89" s="35"/>
      <c r="PU89" s="35"/>
      <c r="PV89" s="35"/>
      <c r="PW89" s="35"/>
      <c r="PX89" s="35"/>
      <c r="PY89" s="35"/>
      <c r="PZ89" s="35"/>
      <c r="QA89" s="35"/>
      <c r="QB89" s="35"/>
      <c r="QC89" s="35"/>
      <c r="QD89" s="35"/>
      <c r="QE89" s="35"/>
      <c r="QF89" s="35"/>
      <c r="QG89" s="35"/>
      <c r="QH89" s="35"/>
      <c r="QI89" s="35"/>
      <c r="QJ89" s="35"/>
      <c r="QK89" s="35"/>
      <c r="QL89" s="35"/>
      <c r="QM89" s="35"/>
      <c r="QN89" s="35"/>
      <c r="QO89" s="35"/>
      <c r="QP89" s="35"/>
      <c r="QQ89" s="35"/>
      <c r="QR89" s="35"/>
      <c r="QS89" s="35"/>
      <c r="QT89" s="35"/>
      <c r="QU89" s="35"/>
      <c r="QV89" s="35"/>
      <c r="QW89" s="35"/>
      <c r="QX89" s="35"/>
      <c r="QY89" s="35"/>
      <c r="QZ89" s="35"/>
      <c r="RA89" s="35"/>
      <c r="RB89" s="35"/>
      <c r="RC89" s="35"/>
      <c r="RD89" s="35"/>
      <c r="RE89" s="35"/>
      <c r="RF89" s="35"/>
      <c r="RG89" s="35"/>
      <c r="RH89" s="35"/>
      <c r="RI89" s="35"/>
      <c r="RJ89" s="35"/>
      <c r="RK89" s="35"/>
      <c r="RL89" s="35"/>
      <c r="RM89" s="35"/>
      <c r="RN89" s="35"/>
      <c r="RO89" s="35"/>
      <c r="RP89" s="35"/>
      <c r="RQ89" s="35"/>
      <c r="RR89" s="35"/>
      <c r="RS89" s="35"/>
      <c r="RT89" s="35"/>
      <c r="RU89" s="35"/>
      <c r="RV89" s="35"/>
      <c r="RW89" s="35"/>
      <c r="RX89" s="35"/>
      <c r="RY89" s="35"/>
      <c r="RZ89" s="35"/>
      <c r="SA89" s="35"/>
      <c r="SB89" s="35"/>
      <c r="SC89" s="35"/>
      <c r="SD89" s="35"/>
      <c r="SE89" s="35"/>
      <c r="SF89" s="35"/>
      <c r="SG89" s="35"/>
      <c r="SH89" s="35"/>
      <c r="SI89" s="35"/>
      <c r="SJ89" s="35"/>
      <c r="SK89" s="35"/>
      <c r="SL89" s="35"/>
      <c r="SM89" s="35"/>
      <c r="SN89" s="35"/>
      <c r="SO89" s="35"/>
      <c r="SP89" s="35"/>
      <c r="SQ89" s="35"/>
      <c r="SR89" s="35"/>
      <c r="SS89" s="35"/>
      <c r="ST89" s="35"/>
      <c r="SU89" s="35"/>
      <c r="SV89" s="35"/>
      <c r="SW89" s="35"/>
      <c r="SX89" s="35"/>
      <c r="SY89" s="35"/>
      <c r="SZ89" s="35"/>
      <c r="TA89" s="35"/>
      <c r="TB89" s="35"/>
      <c r="TC89" s="35"/>
      <c r="TD89" s="35"/>
      <c r="TE89" s="35"/>
      <c r="TF89" s="35"/>
      <c r="TG89" s="35"/>
      <c r="TH89" s="35"/>
      <c r="TI89" s="35"/>
      <c r="TJ89" s="35"/>
      <c r="TK89" s="35"/>
      <c r="TL89" s="35"/>
      <c r="TM89" s="35"/>
      <c r="TN89" s="35"/>
      <c r="TO89" s="35"/>
      <c r="TP89" s="35"/>
      <c r="TQ89" s="35"/>
      <c r="TR89" s="35"/>
      <c r="TS89" s="35"/>
      <c r="TT89" s="35"/>
      <c r="TU89" s="35"/>
      <c r="TV89" s="35"/>
      <c r="TW89" s="35"/>
      <c r="TX89" s="35"/>
      <c r="TY89" s="35"/>
      <c r="TZ89" s="35"/>
      <c r="UA89" s="35"/>
      <c r="UB89" s="35"/>
      <c r="UC89" s="35"/>
      <c r="UD89" s="35"/>
      <c r="UE89" s="35"/>
      <c r="UF89" s="35"/>
      <c r="UG89" s="35"/>
      <c r="UH89" s="35"/>
      <c r="UI89" s="35"/>
      <c r="UJ89" s="35"/>
      <c r="UK89" s="35"/>
      <c r="UL89" s="35"/>
      <c r="UM89" s="35"/>
      <c r="UN89" s="35"/>
      <c r="UO89" s="35"/>
      <c r="UP89" s="35"/>
      <c r="UQ89" s="35"/>
      <c r="UR89" s="35"/>
      <c r="US89" s="35"/>
      <c r="UT89" s="35"/>
      <c r="UU89" s="35"/>
      <c r="UV89" s="35"/>
      <c r="UW89" s="35"/>
      <c r="UX89" s="35"/>
      <c r="UY89" s="35"/>
      <c r="UZ89" s="35"/>
      <c r="VA89" s="35"/>
      <c r="VB89" s="35"/>
      <c r="VC89" s="35"/>
      <c r="VD89" s="35"/>
      <c r="VE89" s="35"/>
      <c r="VF89" s="35"/>
      <c r="VG89" s="35"/>
      <c r="VH89" s="35"/>
      <c r="VI89" s="35"/>
      <c r="VJ89" s="35"/>
      <c r="VK89" s="35"/>
      <c r="VL89" s="35"/>
      <c r="VM89" s="35"/>
      <c r="VN89" s="35"/>
      <c r="VO89" s="35"/>
      <c r="VP89" s="35"/>
      <c r="VQ89" s="35"/>
      <c r="VR89" s="35"/>
      <c r="VS89" s="35"/>
      <c r="VT89" s="35"/>
      <c r="VU89" s="35"/>
      <c r="VV89" s="35"/>
      <c r="VW89" s="35"/>
      <c r="VX89" s="35"/>
      <c r="VY89" s="35"/>
      <c r="VZ89" s="35"/>
      <c r="WA89" s="35"/>
      <c r="WB89" s="35"/>
      <c r="WC89" s="35"/>
      <c r="WD89" s="35"/>
      <c r="WE89" s="35"/>
      <c r="WF89" s="35"/>
      <c r="WG89" s="35"/>
      <c r="WH89" s="35"/>
      <c r="WI89" s="35"/>
      <c r="WJ89" s="35"/>
      <c r="WK89" s="35"/>
      <c r="WL89" s="35"/>
      <c r="WM89" s="35"/>
      <c r="WN89" s="35"/>
      <c r="WO89" s="35"/>
      <c r="WP89" s="35"/>
      <c r="WQ89" s="35"/>
      <c r="WR89" s="35"/>
      <c r="WS89" s="35"/>
      <c r="WT89" s="35"/>
      <c r="WU89" s="35"/>
      <c r="WV89" s="35"/>
      <c r="WW89" s="35"/>
      <c r="WX89" s="35"/>
      <c r="WY89" s="35"/>
      <c r="WZ89" s="35"/>
      <c r="XA89" s="35"/>
      <c r="XB89" s="35"/>
      <c r="XC89" s="35"/>
      <c r="XD89" s="35"/>
      <c r="XE89" s="35"/>
      <c r="XF89" s="35"/>
      <c r="XG89" s="35"/>
      <c r="XH89" s="35"/>
      <c r="XI89" s="35"/>
      <c r="XJ89" s="35"/>
      <c r="XK89" s="35"/>
      <c r="XL89" s="35"/>
      <c r="XM89" s="35"/>
      <c r="XN89" s="35"/>
      <c r="XO89" s="35"/>
      <c r="XP89" s="35"/>
      <c r="XQ89" s="35"/>
      <c r="XR89" s="35"/>
      <c r="XS89" s="35"/>
      <c r="XT89" s="35"/>
      <c r="XU89" s="35"/>
      <c r="XV89" s="35"/>
      <c r="XW89" s="35"/>
      <c r="XX89" s="35"/>
      <c r="XY89" s="35"/>
      <c r="XZ89" s="35"/>
      <c r="YA89" s="35"/>
      <c r="YB89" s="35"/>
      <c r="YC89" s="35"/>
      <c r="YD89" s="35"/>
      <c r="YE89" s="35"/>
      <c r="YF89" s="35"/>
      <c r="YG89" s="35"/>
      <c r="YH89" s="35"/>
      <c r="YI89" s="35"/>
      <c r="YJ89" s="35"/>
      <c r="YK89" s="35"/>
      <c r="YL89" s="35"/>
      <c r="YM89" s="35"/>
      <c r="YN89" s="35"/>
      <c r="YO89" s="35"/>
      <c r="YP89" s="35"/>
      <c r="YQ89" s="35"/>
      <c r="YR89" s="35"/>
      <c r="YS89" s="35"/>
      <c r="YT89" s="35"/>
      <c r="YU89" s="35"/>
      <c r="YV89" s="35"/>
      <c r="YW89" s="35"/>
      <c r="YX89" s="35"/>
      <c r="YY89" s="35"/>
      <c r="YZ89" s="35"/>
      <c r="ZA89" s="35"/>
      <c r="ZB89" s="35"/>
      <c r="ZC89" s="35"/>
      <c r="ZD89" s="35"/>
      <c r="ZE89" s="35"/>
      <c r="ZF89" s="35"/>
      <c r="ZG89" s="35"/>
      <c r="ZH89" s="35"/>
      <c r="ZI89" s="35"/>
      <c r="ZJ89" s="35"/>
      <c r="ZK89" s="35"/>
      <c r="ZL89" s="35"/>
      <c r="ZM89" s="35"/>
      <c r="ZN89" s="35"/>
      <c r="ZO89" s="35"/>
      <c r="ZP89" s="35"/>
      <c r="ZQ89" s="35"/>
      <c r="ZR89" s="35"/>
      <c r="ZS89" s="35"/>
      <c r="ZT89" s="35"/>
      <c r="ZU89" s="35"/>
      <c r="ZV89" s="35"/>
      <c r="ZW89" s="35"/>
      <c r="ZX89" s="35"/>
      <c r="ZY89" s="35"/>
      <c r="ZZ89" s="35"/>
      <c r="AAA89" s="35"/>
      <c r="AAB89" s="35"/>
      <c r="AAC89" s="35"/>
      <c r="AAD89" s="35"/>
      <c r="AAE89" s="35"/>
      <c r="AAF89" s="35"/>
      <c r="AAG89" s="35"/>
      <c r="AAH89" s="35"/>
      <c r="AAI89" s="35"/>
      <c r="AAJ89" s="35"/>
      <c r="AAK89" s="35"/>
      <c r="AAL89" s="35"/>
      <c r="AAM89" s="35"/>
      <c r="AAN89" s="35"/>
      <c r="AAO89" s="35"/>
      <c r="AAP89" s="35"/>
      <c r="AAQ89" s="35"/>
      <c r="AAR89" s="35"/>
      <c r="AAS89" s="35"/>
      <c r="AAT89" s="35"/>
      <c r="AAU89" s="35"/>
      <c r="AAV89" s="35"/>
      <c r="AAW89" s="35"/>
      <c r="AAX89" s="35"/>
      <c r="AAY89" s="35"/>
      <c r="AAZ89" s="35"/>
      <c r="ABA89" s="35"/>
      <c r="ABB89" s="35"/>
      <c r="ABC89" s="35"/>
      <c r="ABD89" s="35"/>
      <c r="ABE89" s="35"/>
      <c r="ABF89" s="35"/>
      <c r="ABG89" s="35"/>
      <c r="ABH89" s="35"/>
      <c r="ABI89" s="35"/>
      <c r="ABJ89" s="35"/>
      <c r="ABK89" s="35"/>
      <c r="ABL89" s="35"/>
      <c r="ABM89" s="35"/>
      <c r="ABN89" s="35"/>
      <c r="ABO89" s="35"/>
      <c r="ABP89" s="35"/>
      <c r="ABQ89" s="35"/>
      <c r="ABR89" s="35"/>
      <c r="ABS89" s="35"/>
      <c r="ABT89" s="35"/>
      <c r="ABU89" s="35"/>
      <c r="ABV89" s="35"/>
      <c r="ABW89" s="35"/>
      <c r="ABX89" s="35"/>
      <c r="ABY89" s="35"/>
      <c r="ABZ89" s="35"/>
      <c r="ACA89" s="35"/>
      <c r="ACB89" s="35"/>
      <c r="ACC89" s="35"/>
      <c r="ACD89" s="35"/>
      <c r="ACE89" s="35"/>
      <c r="ACF89" s="35"/>
      <c r="ACG89" s="35"/>
      <c r="ACH89" s="35"/>
      <c r="ACI89" s="35"/>
      <c r="ACJ89" s="35"/>
      <c r="ACK89" s="35"/>
      <c r="ACL89" s="35"/>
      <c r="ACM89" s="35"/>
      <c r="ACN89" s="35"/>
      <c r="ACO89" s="35"/>
      <c r="ACP89" s="35"/>
      <c r="ACQ89" s="35"/>
      <c r="ACR89" s="35"/>
      <c r="ACS89" s="35"/>
      <c r="ACT89" s="35"/>
      <c r="ACU89" s="35"/>
      <c r="ACV89" s="35"/>
      <c r="ACW89" s="35"/>
      <c r="ACX89" s="35"/>
      <c r="ACY89" s="35"/>
      <c r="ACZ89" s="35"/>
      <c r="ADA89" s="35"/>
      <c r="ADB89" s="35"/>
      <c r="ADC89" s="35"/>
      <c r="ADD89" s="35"/>
      <c r="ADE89" s="35"/>
      <c r="ADF89" s="35"/>
      <c r="ADG89" s="35"/>
      <c r="ADH89" s="35"/>
      <c r="ADI89" s="35"/>
      <c r="ADJ89" s="35"/>
      <c r="ADK89" s="35"/>
      <c r="ADL89" s="35"/>
      <c r="ADM89" s="35"/>
      <c r="ADN89" s="35"/>
      <c r="ADO89" s="35"/>
      <c r="ADP89" s="35"/>
      <c r="ADQ89" s="35"/>
      <c r="ADR89" s="35"/>
      <c r="ADS89" s="35"/>
      <c r="ADT89" s="35"/>
      <c r="ADU89" s="35"/>
      <c r="ADV89" s="35"/>
      <c r="ADW89" s="35"/>
      <c r="ADX89" s="35"/>
      <c r="ADY89" s="35"/>
      <c r="ADZ89" s="35"/>
      <c r="AEA89" s="35"/>
      <c r="AEB89" s="35"/>
      <c r="AEC89" s="35"/>
      <c r="AED89" s="35"/>
      <c r="AEE89" s="35"/>
      <c r="AEF89" s="35"/>
      <c r="AEG89" s="35"/>
      <c r="AEH89" s="35"/>
      <c r="AEI89" s="35"/>
      <c r="AEJ89" s="35"/>
      <c r="AEK89" s="35"/>
      <c r="AEL89" s="35"/>
      <c r="AEM89" s="35"/>
      <c r="AEN89" s="35"/>
      <c r="AEO89" s="35"/>
      <c r="AEP89" s="35"/>
      <c r="AEQ89" s="35"/>
      <c r="AER89" s="35"/>
      <c r="AES89" s="35"/>
      <c r="AET89" s="35"/>
      <c r="AEU89" s="35"/>
      <c r="AEV89" s="35"/>
      <c r="AEW89" s="35"/>
      <c r="AEX89" s="35"/>
      <c r="AEY89" s="35"/>
      <c r="AEZ89" s="35"/>
      <c r="AFA89" s="35"/>
      <c r="AFB89" s="35"/>
      <c r="AFC89" s="35"/>
      <c r="AFD89" s="35"/>
      <c r="AFE89" s="35"/>
      <c r="AFF89" s="35"/>
      <c r="AFG89" s="35"/>
      <c r="AFH89" s="35"/>
      <c r="AFI89" s="35"/>
      <c r="AFJ89" s="35"/>
      <c r="AFK89" s="35"/>
      <c r="AFL89" s="35"/>
      <c r="AFM89" s="35"/>
      <c r="AFN89" s="35"/>
      <c r="AFO89" s="35"/>
      <c r="AFP89" s="35"/>
      <c r="AFQ89" s="35"/>
      <c r="AFR89" s="35"/>
      <c r="AFS89" s="35"/>
      <c r="AFT89" s="35"/>
      <c r="AFU89" s="35"/>
      <c r="AFV89" s="35"/>
      <c r="AFW89" s="35"/>
      <c r="AFX89" s="35"/>
      <c r="AFY89" s="35"/>
      <c r="AFZ89" s="35"/>
      <c r="AGA89" s="35"/>
      <c r="AGB89" s="35"/>
      <c r="AGC89" s="35"/>
      <c r="AGD89" s="35"/>
      <c r="AGE89" s="35"/>
      <c r="AGF89" s="35"/>
      <c r="AGG89" s="35"/>
      <c r="AGH89" s="35"/>
      <c r="AGI89" s="35"/>
      <c r="AGJ89" s="35"/>
      <c r="AGK89" s="35"/>
      <c r="AGL89" s="35"/>
      <c r="AGM89" s="35"/>
      <c r="AGN89" s="35"/>
      <c r="AGO89" s="35"/>
      <c r="AGP89" s="35"/>
      <c r="AGQ89" s="35"/>
      <c r="AGR89" s="35"/>
      <c r="AGS89" s="35"/>
      <c r="AGT89" s="35"/>
      <c r="AGU89" s="35"/>
      <c r="AGV89" s="35"/>
      <c r="AGW89" s="35"/>
      <c r="AGX89" s="35"/>
      <c r="AGY89" s="35"/>
      <c r="AGZ89" s="35"/>
      <c r="AHA89" s="35"/>
      <c r="AHB89" s="35"/>
      <c r="AHC89" s="35"/>
      <c r="AHD89" s="35"/>
      <c r="AHE89" s="35"/>
      <c r="AHF89" s="35"/>
      <c r="AHG89" s="35"/>
      <c r="AHH89" s="35"/>
      <c r="AHI89" s="35"/>
      <c r="AHJ89" s="35"/>
      <c r="AHK89" s="35"/>
      <c r="AHL89" s="35"/>
      <c r="AHM89" s="35"/>
      <c r="AHN89" s="35"/>
      <c r="AHO89" s="35"/>
      <c r="AHP89" s="35"/>
      <c r="AHQ89" s="35"/>
      <c r="AHR89" s="35"/>
      <c r="AHS89" s="35"/>
      <c r="AHT89" s="35"/>
      <c r="AHU89" s="35"/>
      <c r="AHV89" s="35"/>
      <c r="AHW89" s="35"/>
      <c r="AHX89" s="35"/>
      <c r="AHY89" s="35"/>
      <c r="AHZ89" s="35"/>
      <c r="AIA89" s="35"/>
      <c r="AIB89" s="35"/>
      <c r="AIC89" s="35"/>
      <c r="AID89" s="35"/>
      <c r="AIE89" s="35"/>
      <c r="AIF89" s="35"/>
      <c r="AIG89" s="35"/>
      <c r="AIH89" s="35"/>
      <c r="AII89" s="35"/>
      <c r="AIJ89" s="35"/>
      <c r="AIK89" s="35"/>
      <c r="AIL89" s="35"/>
      <c r="AIM89" s="35"/>
      <c r="AIN89" s="35"/>
      <c r="AIO89" s="35"/>
      <c r="AIP89" s="35"/>
      <c r="AIQ89" s="35"/>
      <c r="AIR89" s="35"/>
      <c r="AIS89" s="35"/>
      <c r="AIT89" s="35"/>
      <c r="AIU89" s="35"/>
      <c r="AIV89" s="35"/>
      <c r="AIW89" s="35"/>
      <c r="AIX89" s="35"/>
      <c r="AIY89" s="35"/>
      <c r="AIZ89" s="35"/>
      <c r="AJA89" s="35"/>
      <c r="AJB89" s="35"/>
      <c r="AJC89" s="35"/>
      <c r="AJD89" s="35"/>
      <c r="AJE89" s="35"/>
      <c r="AJF89" s="35"/>
      <c r="AJG89" s="35"/>
      <c r="AJH89" s="35"/>
      <c r="AJI89" s="35"/>
      <c r="AJJ89" s="35"/>
      <c r="AJK89" s="35"/>
      <c r="AJL89" s="35"/>
      <c r="AJM89" s="35"/>
      <c r="AJN89" s="35"/>
      <c r="AJO89" s="35"/>
      <c r="AJP89" s="35"/>
      <c r="AJQ89" s="35"/>
      <c r="AJR89" s="35"/>
      <c r="AJS89" s="35"/>
      <c r="AJT89" s="35"/>
      <c r="AJU89" s="35"/>
      <c r="AJV89" s="35"/>
      <c r="AJW89" s="35"/>
      <c r="AJX89" s="35"/>
      <c r="AJY89" s="35"/>
      <c r="AJZ89" s="35"/>
      <c r="AKA89" s="35"/>
      <c r="AKB89" s="35"/>
      <c r="AKC89" s="35"/>
      <c r="AKD89" s="35"/>
      <c r="AKE89" s="35"/>
      <c r="AKF89" s="35"/>
      <c r="AKG89" s="35"/>
      <c r="AKH89" s="35"/>
      <c r="AKI89" s="35"/>
      <c r="AKJ89" s="35"/>
      <c r="AKK89" s="35"/>
      <c r="AKL89" s="35"/>
      <c r="AKM89" s="35"/>
      <c r="AKN89" s="35"/>
      <c r="AKO89" s="35"/>
      <c r="AKP89" s="35"/>
      <c r="AKQ89" s="35"/>
      <c r="AKR89" s="35"/>
      <c r="AKS89" s="35"/>
      <c r="AKT89" s="35"/>
      <c r="AKU89" s="35"/>
      <c r="AKV89" s="35"/>
      <c r="AKW89" s="35"/>
      <c r="AKX89" s="35"/>
      <c r="AKY89" s="35"/>
      <c r="AKZ89" s="35"/>
      <c r="ALA89" s="35"/>
      <c r="ALB89" s="35"/>
      <c r="ALC89" s="35"/>
      <c r="ALD89" s="35"/>
      <c r="ALE89" s="35"/>
      <c r="ALF89" s="35"/>
      <c r="ALG89" s="35"/>
      <c r="ALH89" s="35"/>
      <c r="ALI89" s="35"/>
      <c r="ALJ89" s="35"/>
      <c r="ALK89" s="35"/>
      <c r="ALL89" s="35"/>
      <c r="ALM89" s="35"/>
      <c r="ALN89" s="35"/>
      <c r="ALO89" s="35"/>
      <c r="ALP89" s="35"/>
      <c r="ALQ89" s="35"/>
      <c r="ALR89" s="35"/>
      <c r="ALS89" s="35"/>
      <c r="ALT89" s="35"/>
      <c r="ALU89" s="35"/>
      <c r="ALV89" s="35"/>
      <c r="ALW89" s="35"/>
      <c r="ALX89" s="35"/>
      <c r="ALY89" s="35"/>
      <c r="ALZ89" s="35"/>
      <c r="AMA89" s="35"/>
      <c r="AMB89" s="35"/>
      <c r="AMC89" s="35"/>
    </row>
    <row r="90" spans="1:1017">
      <c r="A90" s="173" t="s">
        <v>319</v>
      </c>
      <c r="B90" s="173" t="s">
        <v>758</v>
      </c>
      <c r="C90" s="174" t="s">
        <v>20</v>
      </c>
      <c r="D90" s="175" t="s">
        <v>759</v>
      </c>
      <c r="E90" s="174" t="s">
        <v>491</v>
      </c>
      <c r="F90" s="176" t="s">
        <v>760</v>
      </c>
      <c r="G90" s="178">
        <v>7.34</v>
      </c>
      <c r="H90" s="201">
        <v>7.71</v>
      </c>
      <c r="I90" s="177">
        <f>TRUNC(F90*G90,2)</f>
        <v>733.04</v>
      </c>
      <c r="J90" s="177">
        <f>TRUNC(F90*H90,2)</f>
        <v>769.99</v>
      </c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35"/>
      <c r="GJ90" s="35"/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35"/>
      <c r="IR90" s="35"/>
      <c r="IS90" s="35"/>
      <c r="IT90" s="35"/>
      <c r="IU90" s="35"/>
      <c r="IV90" s="35"/>
      <c r="IW90" s="35"/>
      <c r="IX90" s="35"/>
      <c r="IY90" s="35"/>
      <c r="IZ90" s="35"/>
      <c r="JA90" s="35"/>
      <c r="JB90" s="35"/>
      <c r="JC90" s="35"/>
      <c r="JD90" s="35"/>
      <c r="JE90" s="35"/>
      <c r="JF90" s="35"/>
      <c r="JG90" s="35"/>
      <c r="JH90" s="35"/>
      <c r="JI90" s="35"/>
      <c r="JJ90" s="35"/>
      <c r="JK90" s="35"/>
      <c r="JL90" s="35"/>
      <c r="JM90" s="35"/>
      <c r="JN90" s="35"/>
      <c r="JO90" s="35"/>
      <c r="JP90" s="35"/>
      <c r="JQ90" s="35"/>
      <c r="JR90" s="35"/>
      <c r="JS90" s="35"/>
      <c r="JT90" s="35"/>
      <c r="JU90" s="35"/>
      <c r="JV90" s="35"/>
      <c r="JW90" s="35"/>
      <c r="JX90" s="35"/>
      <c r="JY90" s="35"/>
      <c r="JZ90" s="35"/>
      <c r="KA90" s="35"/>
      <c r="KB90" s="35"/>
      <c r="KC90" s="35"/>
      <c r="KD90" s="35"/>
      <c r="KE90" s="35"/>
      <c r="KF90" s="35"/>
      <c r="KG90" s="35"/>
      <c r="KH90" s="35"/>
      <c r="KI90" s="35"/>
      <c r="KJ90" s="35"/>
      <c r="KK90" s="35"/>
      <c r="KL90" s="35"/>
      <c r="KM90" s="35"/>
      <c r="KN90" s="35"/>
      <c r="KO90" s="35"/>
      <c r="KP90" s="35"/>
      <c r="KQ90" s="35"/>
      <c r="KR90" s="35"/>
      <c r="KS90" s="35"/>
      <c r="KT90" s="35"/>
      <c r="KU90" s="35"/>
      <c r="KV90" s="35"/>
      <c r="KW90" s="35"/>
      <c r="KX90" s="35"/>
      <c r="KY90" s="35"/>
      <c r="KZ90" s="35"/>
      <c r="LA90" s="35"/>
      <c r="LB90" s="35"/>
      <c r="LC90" s="35"/>
      <c r="LD90" s="35"/>
      <c r="LE90" s="35"/>
      <c r="LF90" s="35"/>
      <c r="LG90" s="35"/>
      <c r="LH90" s="35"/>
      <c r="LI90" s="35"/>
      <c r="LJ90" s="35"/>
      <c r="LK90" s="35"/>
      <c r="LL90" s="35"/>
      <c r="LM90" s="35"/>
      <c r="LN90" s="35"/>
      <c r="LO90" s="35"/>
      <c r="LP90" s="35"/>
      <c r="LQ90" s="35"/>
      <c r="LR90" s="35"/>
      <c r="LS90" s="35"/>
      <c r="LT90" s="35"/>
      <c r="LU90" s="35"/>
      <c r="LV90" s="35"/>
      <c r="LW90" s="35"/>
      <c r="LX90" s="35"/>
      <c r="LY90" s="35"/>
      <c r="LZ90" s="35"/>
      <c r="MA90" s="35"/>
      <c r="MB90" s="35"/>
      <c r="MC90" s="35"/>
      <c r="MD90" s="35"/>
      <c r="ME90" s="35"/>
      <c r="MF90" s="35"/>
      <c r="MG90" s="35"/>
      <c r="MH90" s="35"/>
      <c r="MI90" s="35"/>
      <c r="MJ90" s="35"/>
      <c r="MK90" s="35"/>
      <c r="ML90" s="35"/>
      <c r="MM90" s="35"/>
      <c r="MN90" s="35"/>
      <c r="MO90" s="35"/>
      <c r="MP90" s="35"/>
      <c r="MQ90" s="35"/>
      <c r="MR90" s="35"/>
      <c r="MS90" s="35"/>
      <c r="MT90" s="35"/>
      <c r="MU90" s="35"/>
      <c r="MV90" s="35"/>
      <c r="MW90" s="35"/>
      <c r="MX90" s="35"/>
      <c r="MY90" s="35"/>
      <c r="MZ90" s="35"/>
      <c r="NA90" s="35"/>
      <c r="NB90" s="35"/>
      <c r="NC90" s="35"/>
      <c r="ND90" s="35"/>
      <c r="NE90" s="35"/>
      <c r="NF90" s="35"/>
      <c r="NG90" s="35"/>
      <c r="NH90" s="35"/>
      <c r="NI90" s="35"/>
      <c r="NJ90" s="35"/>
      <c r="NK90" s="35"/>
      <c r="NL90" s="35"/>
      <c r="NM90" s="35"/>
      <c r="NN90" s="35"/>
      <c r="NO90" s="35"/>
      <c r="NP90" s="35"/>
      <c r="NQ90" s="35"/>
      <c r="NR90" s="35"/>
      <c r="NS90" s="35"/>
      <c r="NT90" s="35"/>
      <c r="NU90" s="35"/>
      <c r="NV90" s="35"/>
      <c r="NW90" s="35"/>
      <c r="NX90" s="35"/>
      <c r="NY90" s="35"/>
      <c r="NZ90" s="35"/>
      <c r="OA90" s="35"/>
      <c r="OB90" s="35"/>
      <c r="OC90" s="35"/>
      <c r="OD90" s="35"/>
      <c r="OE90" s="35"/>
      <c r="OF90" s="35"/>
      <c r="OG90" s="35"/>
      <c r="OH90" s="35"/>
      <c r="OI90" s="35"/>
      <c r="OJ90" s="35"/>
      <c r="OK90" s="35"/>
      <c r="OL90" s="35"/>
      <c r="OM90" s="35"/>
      <c r="ON90" s="35"/>
      <c r="OO90" s="35"/>
      <c r="OP90" s="35"/>
      <c r="OQ90" s="35"/>
      <c r="OR90" s="35"/>
      <c r="OS90" s="35"/>
      <c r="OT90" s="35"/>
      <c r="OU90" s="35"/>
      <c r="OV90" s="35"/>
      <c r="OW90" s="35"/>
      <c r="OX90" s="35"/>
      <c r="OY90" s="35"/>
      <c r="OZ90" s="35"/>
      <c r="PA90" s="35"/>
      <c r="PB90" s="35"/>
      <c r="PC90" s="35"/>
      <c r="PD90" s="35"/>
      <c r="PE90" s="35"/>
      <c r="PF90" s="35"/>
      <c r="PG90" s="35"/>
      <c r="PH90" s="35"/>
      <c r="PI90" s="35"/>
      <c r="PJ90" s="35"/>
      <c r="PK90" s="35"/>
      <c r="PL90" s="35"/>
      <c r="PM90" s="35"/>
      <c r="PN90" s="35"/>
      <c r="PO90" s="35"/>
      <c r="PP90" s="35"/>
      <c r="PQ90" s="35"/>
      <c r="PR90" s="35"/>
      <c r="PS90" s="35"/>
      <c r="PT90" s="35"/>
      <c r="PU90" s="35"/>
      <c r="PV90" s="35"/>
      <c r="PW90" s="35"/>
      <c r="PX90" s="35"/>
      <c r="PY90" s="35"/>
      <c r="PZ90" s="35"/>
      <c r="QA90" s="35"/>
      <c r="QB90" s="35"/>
      <c r="QC90" s="35"/>
      <c r="QD90" s="35"/>
      <c r="QE90" s="35"/>
      <c r="QF90" s="35"/>
      <c r="QG90" s="35"/>
      <c r="QH90" s="35"/>
      <c r="QI90" s="35"/>
      <c r="QJ90" s="35"/>
      <c r="QK90" s="35"/>
      <c r="QL90" s="35"/>
      <c r="QM90" s="35"/>
      <c r="QN90" s="35"/>
      <c r="QO90" s="35"/>
      <c r="QP90" s="35"/>
      <c r="QQ90" s="35"/>
      <c r="QR90" s="35"/>
      <c r="QS90" s="35"/>
      <c r="QT90" s="35"/>
      <c r="QU90" s="35"/>
      <c r="QV90" s="35"/>
      <c r="QW90" s="35"/>
      <c r="QX90" s="35"/>
      <c r="QY90" s="35"/>
      <c r="QZ90" s="35"/>
      <c r="RA90" s="35"/>
      <c r="RB90" s="35"/>
      <c r="RC90" s="35"/>
      <c r="RD90" s="35"/>
      <c r="RE90" s="35"/>
      <c r="RF90" s="35"/>
      <c r="RG90" s="35"/>
      <c r="RH90" s="35"/>
      <c r="RI90" s="35"/>
      <c r="RJ90" s="35"/>
      <c r="RK90" s="35"/>
      <c r="RL90" s="35"/>
      <c r="RM90" s="35"/>
      <c r="RN90" s="35"/>
      <c r="RO90" s="35"/>
      <c r="RP90" s="35"/>
      <c r="RQ90" s="35"/>
      <c r="RR90" s="35"/>
      <c r="RS90" s="35"/>
      <c r="RT90" s="35"/>
      <c r="RU90" s="35"/>
      <c r="RV90" s="35"/>
      <c r="RW90" s="35"/>
      <c r="RX90" s="35"/>
      <c r="RY90" s="35"/>
      <c r="RZ90" s="35"/>
      <c r="SA90" s="35"/>
      <c r="SB90" s="35"/>
      <c r="SC90" s="35"/>
      <c r="SD90" s="35"/>
      <c r="SE90" s="35"/>
      <c r="SF90" s="35"/>
      <c r="SG90" s="35"/>
      <c r="SH90" s="35"/>
      <c r="SI90" s="35"/>
      <c r="SJ90" s="35"/>
      <c r="SK90" s="35"/>
      <c r="SL90" s="35"/>
      <c r="SM90" s="35"/>
      <c r="SN90" s="35"/>
      <c r="SO90" s="35"/>
      <c r="SP90" s="35"/>
      <c r="SQ90" s="35"/>
      <c r="SR90" s="35"/>
      <c r="SS90" s="35"/>
      <c r="ST90" s="35"/>
      <c r="SU90" s="35"/>
      <c r="SV90" s="35"/>
      <c r="SW90" s="35"/>
      <c r="SX90" s="35"/>
      <c r="SY90" s="35"/>
      <c r="SZ90" s="35"/>
      <c r="TA90" s="35"/>
      <c r="TB90" s="35"/>
      <c r="TC90" s="35"/>
      <c r="TD90" s="35"/>
      <c r="TE90" s="35"/>
      <c r="TF90" s="35"/>
      <c r="TG90" s="35"/>
      <c r="TH90" s="35"/>
      <c r="TI90" s="35"/>
      <c r="TJ90" s="35"/>
      <c r="TK90" s="35"/>
      <c r="TL90" s="35"/>
      <c r="TM90" s="35"/>
      <c r="TN90" s="35"/>
      <c r="TO90" s="35"/>
      <c r="TP90" s="35"/>
      <c r="TQ90" s="35"/>
      <c r="TR90" s="35"/>
      <c r="TS90" s="35"/>
      <c r="TT90" s="35"/>
      <c r="TU90" s="35"/>
      <c r="TV90" s="35"/>
      <c r="TW90" s="35"/>
      <c r="TX90" s="35"/>
      <c r="TY90" s="35"/>
      <c r="TZ90" s="35"/>
      <c r="UA90" s="35"/>
      <c r="UB90" s="35"/>
      <c r="UC90" s="35"/>
      <c r="UD90" s="35"/>
      <c r="UE90" s="35"/>
      <c r="UF90" s="35"/>
      <c r="UG90" s="35"/>
      <c r="UH90" s="35"/>
      <c r="UI90" s="35"/>
      <c r="UJ90" s="35"/>
      <c r="UK90" s="35"/>
      <c r="UL90" s="35"/>
      <c r="UM90" s="35"/>
      <c r="UN90" s="35"/>
      <c r="UO90" s="35"/>
      <c r="UP90" s="35"/>
      <c r="UQ90" s="35"/>
      <c r="UR90" s="35"/>
      <c r="US90" s="35"/>
      <c r="UT90" s="35"/>
      <c r="UU90" s="35"/>
      <c r="UV90" s="35"/>
      <c r="UW90" s="35"/>
      <c r="UX90" s="35"/>
      <c r="UY90" s="35"/>
      <c r="UZ90" s="35"/>
      <c r="VA90" s="35"/>
      <c r="VB90" s="35"/>
      <c r="VC90" s="35"/>
      <c r="VD90" s="35"/>
      <c r="VE90" s="35"/>
      <c r="VF90" s="35"/>
      <c r="VG90" s="35"/>
      <c r="VH90" s="35"/>
      <c r="VI90" s="35"/>
      <c r="VJ90" s="35"/>
      <c r="VK90" s="35"/>
      <c r="VL90" s="35"/>
      <c r="VM90" s="35"/>
      <c r="VN90" s="35"/>
      <c r="VO90" s="35"/>
      <c r="VP90" s="35"/>
      <c r="VQ90" s="35"/>
      <c r="VR90" s="35"/>
      <c r="VS90" s="35"/>
      <c r="VT90" s="35"/>
      <c r="VU90" s="35"/>
      <c r="VV90" s="35"/>
      <c r="VW90" s="35"/>
      <c r="VX90" s="35"/>
      <c r="VY90" s="35"/>
      <c r="VZ90" s="35"/>
      <c r="WA90" s="35"/>
      <c r="WB90" s="35"/>
      <c r="WC90" s="35"/>
      <c r="WD90" s="35"/>
      <c r="WE90" s="35"/>
      <c r="WF90" s="35"/>
      <c r="WG90" s="35"/>
      <c r="WH90" s="35"/>
      <c r="WI90" s="35"/>
      <c r="WJ90" s="35"/>
      <c r="WK90" s="35"/>
      <c r="WL90" s="35"/>
      <c r="WM90" s="35"/>
      <c r="WN90" s="35"/>
      <c r="WO90" s="35"/>
      <c r="WP90" s="35"/>
      <c r="WQ90" s="35"/>
      <c r="WR90" s="35"/>
      <c r="WS90" s="35"/>
      <c r="WT90" s="35"/>
      <c r="WU90" s="35"/>
      <c r="WV90" s="35"/>
      <c r="WW90" s="35"/>
      <c r="WX90" s="35"/>
      <c r="WY90" s="35"/>
      <c r="WZ90" s="35"/>
      <c r="XA90" s="35"/>
      <c r="XB90" s="35"/>
      <c r="XC90" s="35"/>
      <c r="XD90" s="35"/>
      <c r="XE90" s="35"/>
      <c r="XF90" s="35"/>
      <c r="XG90" s="35"/>
      <c r="XH90" s="35"/>
      <c r="XI90" s="35"/>
      <c r="XJ90" s="35"/>
      <c r="XK90" s="35"/>
      <c r="XL90" s="35"/>
      <c r="XM90" s="35"/>
      <c r="XN90" s="35"/>
      <c r="XO90" s="35"/>
      <c r="XP90" s="35"/>
      <c r="XQ90" s="35"/>
      <c r="XR90" s="35"/>
      <c r="XS90" s="35"/>
      <c r="XT90" s="35"/>
      <c r="XU90" s="35"/>
      <c r="XV90" s="35"/>
      <c r="XW90" s="35"/>
      <c r="XX90" s="35"/>
      <c r="XY90" s="35"/>
      <c r="XZ90" s="35"/>
      <c r="YA90" s="35"/>
      <c r="YB90" s="35"/>
      <c r="YC90" s="35"/>
      <c r="YD90" s="35"/>
      <c r="YE90" s="35"/>
      <c r="YF90" s="35"/>
      <c r="YG90" s="35"/>
      <c r="YH90" s="35"/>
      <c r="YI90" s="35"/>
      <c r="YJ90" s="35"/>
      <c r="YK90" s="35"/>
      <c r="YL90" s="35"/>
      <c r="YM90" s="35"/>
      <c r="YN90" s="35"/>
      <c r="YO90" s="35"/>
      <c r="YP90" s="35"/>
      <c r="YQ90" s="35"/>
      <c r="YR90" s="35"/>
      <c r="YS90" s="35"/>
      <c r="YT90" s="35"/>
      <c r="YU90" s="35"/>
      <c r="YV90" s="35"/>
      <c r="YW90" s="35"/>
      <c r="YX90" s="35"/>
      <c r="YY90" s="35"/>
      <c r="YZ90" s="35"/>
      <c r="ZA90" s="35"/>
      <c r="ZB90" s="35"/>
      <c r="ZC90" s="35"/>
      <c r="ZD90" s="35"/>
      <c r="ZE90" s="35"/>
      <c r="ZF90" s="35"/>
      <c r="ZG90" s="35"/>
      <c r="ZH90" s="35"/>
      <c r="ZI90" s="35"/>
      <c r="ZJ90" s="35"/>
      <c r="ZK90" s="35"/>
      <c r="ZL90" s="35"/>
      <c r="ZM90" s="35"/>
      <c r="ZN90" s="35"/>
      <c r="ZO90" s="35"/>
      <c r="ZP90" s="35"/>
      <c r="ZQ90" s="35"/>
      <c r="ZR90" s="35"/>
      <c r="ZS90" s="35"/>
      <c r="ZT90" s="35"/>
      <c r="ZU90" s="35"/>
      <c r="ZV90" s="35"/>
      <c r="ZW90" s="35"/>
      <c r="ZX90" s="35"/>
      <c r="ZY90" s="35"/>
      <c r="ZZ90" s="35"/>
      <c r="AAA90" s="35"/>
      <c r="AAB90" s="35"/>
      <c r="AAC90" s="35"/>
      <c r="AAD90" s="35"/>
      <c r="AAE90" s="35"/>
      <c r="AAF90" s="35"/>
      <c r="AAG90" s="35"/>
      <c r="AAH90" s="35"/>
      <c r="AAI90" s="35"/>
      <c r="AAJ90" s="35"/>
      <c r="AAK90" s="35"/>
      <c r="AAL90" s="35"/>
      <c r="AAM90" s="35"/>
      <c r="AAN90" s="35"/>
      <c r="AAO90" s="35"/>
      <c r="AAP90" s="35"/>
      <c r="AAQ90" s="35"/>
      <c r="AAR90" s="35"/>
      <c r="AAS90" s="35"/>
      <c r="AAT90" s="35"/>
      <c r="AAU90" s="35"/>
      <c r="AAV90" s="35"/>
      <c r="AAW90" s="35"/>
      <c r="AAX90" s="35"/>
      <c r="AAY90" s="35"/>
      <c r="AAZ90" s="35"/>
      <c r="ABA90" s="35"/>
      <c r="ABB90" s="35"/>
      <c r="ABC90" s="35"/>
      <c r="ABD90" s="35"/>
      <c r="ABE90" s="35"/>
      <c r="ABF90" s="35"/>
      <c r="ABG90" s="35"/>
      <c r="ABH90" s="35"/>
      <c r="ABI90" s="35"/>
      <c r="ABJ90" s="35"/>
      <c r="ABK90" s="35"/>
      <c r="ABL90" s="35"/>
      <c r="ABM90" s="35"/>
      <c r="ABN90" s="35"/>
      <c r="ABO90" s="35"/>
      <c r="ABP90" s="35"/>
      <c r="ABQ90" s="35"/>
      <c r="ABR90" s="35"/>
      <c r="ABS90" s="35"/>
      <c r="ABT90" s="35"/>
      <c r="ABU90" s="35"/>
      <c r="ABV90" s="35"/>
      <c r="ABW90" s="35"/>
      <c r="ABX90" s="35"/>
      <c r="ABY90" s="35"/>
      <c r="ABZ90" s="35"/>
      <c r="ACA90" s="35"/>
      <c r="ACB90" s="35"/>
      <c r="ACC90" s="35"/>
      <c r="ACD90" s="35"/>
      <c r="ACE90" s="35"/>
      <c r="ACF90" s="35"/>
      <c r="ACG90" s="35"/>
      <c r="ACH90" s="35"/>
      <c r="ACI90" s="35"/>
      <c r="ACJ90" s="35"/>
      <c r="ACK90" s="35"/>
      <c r="ACL90" s="35"/>
      <c r="ACM90" s="35"/>
      <c r="ACN90" s="35"/>
      <c r="ACO90" s="35"/>
      <c r="ACP90" s="35"/>
      <c r="ACQ90" s="35"/>
      <c r="ACR90" s="35"/>
      <c r="ACS90" s="35"/>
      <c r="ACT90" s="35"/>
      <c r="ACU90" s="35"/>
      <c r="ACV90" s="35"/>
      <c r="ACW90" s="35"/>
      <c r="ACX90" s="35"/>
      <c r="ACY90" s="35"/>
      <c r="ACZ90" s="35"/>
      <c r="ADA90" s="35"/>
      <c r="ADB90" s="35"/>
      <c r="ADC90" s="35"/>
      <c r="ADD90" s="35"/>
      <c r="ADE90" s="35"/>
      <c r="ADF90" s="35"/>
      <c r="ADG90" s="35"/>
      <c r="ADH90" s="35"/>
      <c r="ADI90" s="35"/>
      <c r="ADJ90" s="35"/>
      <c r="ADK90" s="35"/>
      <c r="ADL90" s="35"/>
      <c r="ADM90" s="35"/>
      <c r="ADN90" s="35"/>
      <c r="ADO90" s="35"/>
      <c r="ADP90" s="35"/>
      <c r="ADQ90" s="35"/>
      <c r="ADR90" s="35"/>
      <c r="ADS90" s="35"/>
      <c r="ADT90" s="35"/>
      <c r="ADU90" s="35"/>
      <c r="ADV90" s="35"/>
      <c r="ADW90" s="35"/>
      <c r="ADX90" s="35"/>
      <c r="ADY90" s="35"/>
      <c r="ADZ90" s="35"/>
      <c r="AEA90" s="35"/>
      <c r="AEB90" s="35"/>
      <c r="AEC90" s="35"/>
      <c r="AED90" s="35"/>
      <c r="AEE90" s="35"/>
      <c r="AEF90" s="35"/>
      <c r="AEG90" s="35"/>
      <c r="AEH90" s="35"/>
      <c r="AEI90" s="35"/>
      <c r="AEJ90" s="35"/>
      <c r="AEK90" s="35"/>
      <c r="AEL90" s="35"/>
      <c r="AEM90" s="35"/>
      <c r="AEN90" s="35"/>
      <c r="AEO90" s="35"/>
      <c r="AEP90" s="35"/>
      <c r="AEQ90" s="35"/>
      <c r="AER90" s="35"/>
      <c r="AES90" s="35"/>
      <c r="AET90" s="35"/>
      <c r="AEU90" s="35"/>
      <c r="AEV90" s="35"/>
      <c r="AEW90" s="35"/>
      <c r="AEX90" s="35"/>
      <c r="AEY90" s="35"/>
      <c r="AEZ90" s="35"/>
      <c r="AFA90" s="35"/>
      <c r="AFB90" s="35"/>
      <c r="AFC90" s="35"/>
      <c r="AFD90" s="35"/>
      <c r="AFE90" s="35"/>
      <c r="AFF90" s="35"/>
      <c r="AFG90" s="35"/>
      <c r="AFH90" s="35"/>
      <c r="AFI90" s="35"/>
      <c r="AFJ90" s="35"/>
      <c r="AFK90" s="35"/>
      <c r="AFL90" s="35"/>
      <c r="AFM90" s="35"/>
      <c r="AFN90" s="35"/>
      <c r="AFO90" s="35"/>
      <c r="AFP90" s="35"/>
      <c r="AFQ90" s="35"/>
      <c r="AFR90" s="35"/>
      <c r="AFS90" s="35"/>
      <c r="AFT90" s="35"/>
      <c r="AFU90" s="35"/>
      <c r="AFV90" s="35"/>
      <c r="AFW90" s="35"/>
      <c r="AFX90" s="35"/>
      <c r="AFY90" s="35"/>
      <c r="AFZ90" s="35"/>
      <c r="AGA90" s="35"/>
      <c r="AGB90" s="35"/>
      <c r="AGC90" s="35"/>
      <c r="AGD90" s="35"/>
      <c r="AGE90" s="35"/>
      <c r="AGF90" s="35"/>
      <c r="AGG90" s="35"/>
      <c r="AGH90" s="35"/>
      <c r="AGI90" s="35"/>
      <c r="AGJ90" s="35"/>
      <c r="AGK90" s="35"/>
      <c r="AGL90" s="35"/>
      <c r="AGM90" s="35"/>
      <c r="AGN90" s="35"/>
      <c r="AGO90" s="35"/>
      <c r="AGP90" s="35"/>
      <c r="AGQ90" s="35"/>
      <c r="AGR90" s="35"/>
      <c r="AGS90" s="35"/>
      <c r="AGT90" s="35"/>
      <c r="AGU90" s="35"/>
      <c r="AGV90" s="35"/>
      <c r="AGW90" s="35"/>
      <c r="AGX90" s="35"/>
      <c r="AGY90" s="35"/>
      <c r="AGZ90" s="35"/>
      <c r="AHA90" s="35"/>
      <c r="AHB90" s="35"/>
      <c r="AHC90" s="35"/>
      <c r="AHD90" s="35"/>
      <c r="AHE90" s="35"/>
      <c r="AHF90" s="35"/>
      <c r="AHG90" s="35"/>
      <c r="AHH90" s="35"/>
      <c r="AHI90" s="35"/>
      <c r="AHJ90" s="35"/>
      <c r="AHK90" s="35"/>
      <c r="AHL90" s="35"/>
      <c r="AHM90" s="35"/>
      <c r="AHN90" s="35"/>
      <c r="AHO90" s="35"/>
      <c r="AHP90" s="35"/>
      <c r="AHQ90" s="35"/>
      <c r="AHR90" s="35"/>
      <c r="AHS90" s="35"/>
      <c r="AHT90" s="35"/>
      <c r="AHU90" s="35"/>
      <c r="AHV90" s="35"/>
      <c r="AHW90" s="35"/>
      <c r="AHX90" s="35"/>
      <c r="AHY90" s="35"/>
      <c r="AHZ90" s="35"/>
      <c r="AIA90" s="35"/>
      <c r="AIB90" s="35"/>
      <c r="AIC90" s="35"/>
      <c r="AID90" s="35"/>
      <c r="AIE90" s="35"/>
      <c r="AIF90" s="35"/>
      <c r="AIG90" s="35"/>
      <c r="AIH90" s="35"/>
      <c r="AII90" s="35"/>
      <c r="AIJ90" s="35"/>
      <c r="AIK90" s="35"/>
      <c r="AIL90" s="35"/>
      <c r="AIM90" s="35"/>
      <c r="AIN90" s="35"/>
      <c r="AIO90" s="35"/>
      <c r="AIP90" s="35"/>
      <c r="AIQ90" s="35"/>
      <c r="AIR90" s="35"/>
      <c r="AIS90" s="35"/>
      <c r="AIT90" s="35"/>
      <c r="AIU90" s="35"/>
      <c r="AIV90" s="35"/>
      <c r="AIW90" s="35"/>
      <c r="AIX90" s="35"/>
      <c r="AIY90" s="35"/>
      <c r="AIZ90" s="35"/>
      <c r="AJA90" s="35"/>
      <c r="AJB90" s="35"/>
      <c r="AJC90" s="35"/>
      <c r="AJD90" s="35"/>
      <c r="AJE90" s="35"/>
      <c r="AJF90" s="35"/>
      <c r="AJG90" s="35"/>
      <c r="AJH90" s="35"/>
      <c r="AJI90" s="35"/>
      <c r="AJJ90" s="35"/>
      <c r="AJK90" s="35"/>
      <c r="AJL90" s="35"/>
      <c r="AJM90" s="35"/>
      <c r="AJN90" s="35"/>
      <c r="AJO90" s="35"/>
      <c r="AJP90" s="35"/>
      <c r="AJQ90" s="35"/>
      <c r="AJR90" s="35"/>
      <c r="AJS90" s="35"/>
      <c r="AJT90" s="35"/>
      <c r="AJU90" s="35"/>
      <c r="AJV90" s="35"/>
      <c r="AJW90" s="35"/>
      <c r="AJX90" s="35"/>
      <c r="AJY90" s="35"/>
      <c r="AJZ90" s="35"/>
      <c r="AKA90" s="35"/>
      <c r="AKB90" s="35"/>
      <c r="AKC90" s="35"/>
      <c r="AKD90" s="35"/>
      <c r="AKE90" s="35"/>
      <c r="AKF90" s="35"/>
      <c r="AKG90" s="35"/>
      <c r="AKH90" s="35"/>
      <c r="AKI90" s="35"/>
      <c r="AKJ90" s="35"/>
      <c r="AKK90" s="35"/>
      <c r="AKL90" s="35"/>
      <c r="AKM90" s="35"/>
      <c r="AKN90" s="35"/>
      <c r="AKO90" s="35"/>
      <c r="AKP90" s="35"/>
      <c r="AKQ90" s="35"/>
      <c r="AKR90" s="35"/>
      <c r="AKS90" s="35"/>
      <c r="AKT90" s="35"/>
      <c r="AKU90" s="35"/>
      <c r="AKV90" s="35"/>
      <c r="AKW90" s="35"/>
      <c r="AKX90" s="35"/>
      <c r="AKY90" s="35"/>
      <c r="AKZ90" s="35"/>
      <c r="ALA90" s="35"/>
      <c r="ALB90" s="35"/>
      <c r="ALC90" s="35"/>
      <c r="ALD90" s="35"/>
      <c r="ALE90" s="35"/>
      <c r="ALF90" s="35"/>
      <c r="ALG90" s="35"/>
      <c r="ALH90" s="35"/>
      <c r="ALI90" s="35"/>
      <c r="ALJ90" s="35"/>
      <c r="ALK90" s="35"/>
      <c r="ALL90" s="35"/>
      <c r="ALM90" s="35"/>
      <c r="ALN90" s="35"/>
      <c r="ALO90" s="35"/>
      <c r="ALP90" s="35"/>
      <c r="ALQ90" s="35"/>
      <c r="ALR90" s="35"/>
      <c r="ALS90" s="35"/>
      <c r="ALT90" s="35"/>
      <c r="ALU90" s="35"/>
      <c r="ALV90" s="35"/>
      <c r="ALW90" s="35"/>
      <c r="ALX90" s="35"/>
      <c r="ALY90" s="35"/>
      <c r="ALZ90" s="35"/>
      <c r="AMA90" s="35"/>
      <c r="AMB90" s="35"/>
      <c r="AMC90" s="35"/>
    </row>
    <row r="91" spans="1:1017" ht="22.5">
      <c r="A91" s="173" t="s">
        <v>320</v>
      </c>
      <c r="B91" s="173" t="s">
        <v>761</v>
      </c>
      <c r="C91" s="174" t="s">
        <v>85</v>
      </c>
      <c r="D91" s="175" t="s">
        <v>762</v>
      </c>
      <c r="E91" s="174" t="s">
        <v>491</v>
      </c>
      <c r="F91" s="176" t="s">
        <v>760</v>
      </c>
      <c r="G91" s="178">
        <v>23.56</v>
      </c>
      <c r="H91" s="201">
        <v>25.11</v>
      </c>
      <c r="I91" s="177">
        <f>TRUNC(F91*G91,2)</f>
        <v>2352.9299999999998</v>
      </c>
      <c r="J91" s="177">
        <f>TRUNC(F91*H91,2)</f>
        <v>2507.73</v>
      </c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  <c r="IW91" s="35"/>
      <c r="IX91" s="35"/>
      <c r="IY91" s="35"/>
      <c r="IZ91" s="35"/>
      <c r="JA91" s="35"/>
      <c r="JB91" s="35"/>
      <c r="JC91" s="35"/>
      <c r="JD91" s="35"/>
      <c r="JE91" s="35"/>
      <c r="JF91" s="35"/>
      <c r="JG91" s="35"/>
      <c r="JH91" s="35"/>
      <c r="JI91" s="35"/>
      <c r="JJ91" s="35"/>
      <c r="JK91" s="35"/>
      <c r="JL91" s="35"/>
      <c r="JM91" s="35"/>
      <c r="JN91" s="35"/>
      <c r="JO91" s="35"/>
      <c r="JP91" s="35"/>
      <c r="JQ91" s="35"/>
      <c r="JR91" s="35"/>
      <c r="JS91" s="35"/>
      <c r="JT91" s="35"/>
      <c r="JU91" s="35"/>
      <c r="JV91" s="35"/>
      <c r="JW91" s="35"/>
      <c r="JX91" s="35"/>
      <c r="JY91" s="35"/>
      <c r="JZ91" s="35"/>
      <c r="KA91" s="35"/>
      <c r="KB91" s="35"/>
      <c r="KC91" s="35"/>
      <c r="KD91" s="35"/>
      <c r="KE91" s="35"/>
      <c r="KF91" s="35"/>
      <c r="KG91" s="35"/>
      <c r="KH91" s="35"/>
      <c r="KI91" s="35"/>
      <c r="KJ91" s="35"/>
      <c r="KK91" s="35"/>
      <c r="KL91" s="35"/>
      <c r="KM91" s="35"/>
      <c r="KN91" s="35"/>
      <c r="KO91" s="35"/>
      <c r="KP91" s="35"/>
      <c r="KQ91" s="35"/>
      <c r="KR91" s="35"/>
      <c r="KS91" s="35"/>
      <c r="KT91" s="35"/>
      <c r="KU91" s="35"/>
      <c r="KV91" s="35"/>
      <c r="KW91" s="35"/>
      <c r="KX91" s="35"/>
      <c r="KY91" s="35"/>
      <c r="KZ91" s="35"/>
      <c r="LA91" s="35"/>
      <c r="LB91" s="35"/>
      <c r="LC91" s="35"/>
      <c r="LD91" s="35"/>
      <c r="LE91" s="35"/>
      <c r="LF91" s="35"/>
      <c r="LG91" s="35"/>
      <c r="LH91" s="35"/>
      <c r="LI91" s="35"/>
      <c r="LJ91" s="35"/>
      <c r="LK91" s="35"/>
      <c r="LL91" s="35"/>
      <c r="LM91" s="35"/>
      <c r="LN91" s="35"/>
      <c r="LO91" s="35"/>
      <c r="LP91" s="35"/>
      <c r="LQ91" s="35"/>
      <c r="LR91" s="35"/>
      <c r="LS91" s="35"/>
      <c r="LT91" s="35"/>
      <c r="LU91" s="35"/>
      <c r="LV91" s="35"/>
      <c r="LW91" s="35"/>
      <c r="LX91" s="35"/>
      <c r="LY91" s="35"/>
      <c r="LZ91" s="35"/>
      <c r="MA91" s="35"/>
      <c r="MB91" s="35"/>
      <c r="MC91" s="35"/>
      <c r="MD91" s="35"/>
      <c r="ME91" s="35"/>
      <c r="MF91" s="35"/>
      <c r="MG91" s="35"/>
      <c r="MH91" s="35"/>
      <c r="MI91" s="35"/>
      <c r="MJ91" s="35"/>
      <c r="MK91" s="35"/>
      <c r="ML91" s="35"/>
      <c r="MM91" s="35"/>
      <c r="MN91" s="35"/>
      <c r="MO91" s="35"/>
      <c r="MP91" s="35"/>
      <c r="MQ91" s="35"/>
      <c r="MR91" s="35"/>
      <c r="MS91" s="35"/>
      <c r="MT91" s="35"/>
      <c r="MU91" s="35"/>
      <c r="MV91" s="35"/>
      <c r="MW91" s="35"/>
      <c r="MX91" s="35"/>
      <c r="MY91" s="35"/>
      <c r="MZ91" s="35"/>
      <c r="NA91" s="35"/>
      <c r="NB91" s="35"/>
      <c r="NC91" s="35"/>
      <c r="ND91" s="35"/>
      <c r="NE91" s="35"/>
      <c r="NF91" s="35"/>
      <c r="NG91" s="35"/>
      <c r="NH91" s="35"/>
      <c r="NI91" s="35"/>
      <c r="NJ91" s="35"/>
      <c r="NK91" s="35"/>
      <c r="NL91" s="35"/>
      <c r="NM91" s="35"/>
      <c r="NN91" s="35"/>
      <c r="NO91" s="35"/>
      <c r="NP91" s="35"/>
      <c r="NQ91" s="35"/>
      <c r="NR91" s="35"/>
      <c r="NS91" s="35"/>
      <c r="NT91" s="35"/>
      <c r="NU91" s="35"/>
      <c r="NV91" s="35"/>
      <c r="NW91" s="35"/>
      <c r="NX91" s="35"/>
      <c r="NY91" s="35"/>
      <c r="NZ91" s="35"/>
      <c r="OA91" s="35"/>
      <c r="OB91" s="35"/>
      <c r="OC91" s="35"/>
      <c r="OD91" s="35"/>
      <c r="OE91" s="35"/>
      <c r="OF91" s="35"/>
      <c r="OG91" s="35"/>
      <c r="OH91" s="35"/>
      <c r="OI91" s="35"/>
      <c r="OJ91" s="35"/>
      <c r="OK91" s="35"/>
      <c r="OL91" s="35"/>
      <c r="OM91" s="35"/>
      <c r="ON91" s="35"/>
      <c r="OO91" s="35"/>
      <c r="OP91" s="35"/>
      <c r="OQ91" s="35"/>
      <c r="OR91" s="35"/>
      <c r="OS91" s="35"/>
      <c r="OT91" s="35"/>
      <c r="OU91" s="35"/>
      <c r="OV91" s="35"/>
      <c r="OW91" s="35"/>
      <c r="OX91" s="35"/>
      <c r="OY91" s="35"/>
      <c r="OZ91" s="35"/>
      <c r="PA91" s="35"/>
      <c r="PB91" s="35"/>
      <c r="PC91" s="35"/>
      <c r="PD91" s="35"/>
      <c r="PE91" s="35"/>
      <c r="PF91" s="35"/>
      <c r="PG91" s="35"/>
      <c r="PH91" s="35"/>
      <c r="PI91" s="35"/>
      <c r="PJ91" s="35"/>
      <c r="PK91" s="35"/>
      <c r="PL91" s="35"/>
      <c r="PM91" s="35"/>
      <c r="PN91" s="35"/>
      <c r="PO91" s="35"/>
      <c r="PP91" s="35"/>
      <c r="PQ91" s="35"/>
      <c r="PR91" s="35"/>
      <c r="PS91" s="35"/>
      <c r="PT91" s="35"/>
      <c r="PU91" s="35"/>
      <c r="PV91" s="35"/>
      <c r="PW91" s="35"/>
      <c r="PX91" s="35"/>
      <c r="PY91" s="35"/>
      <c r="PZ91" s="35"/>
      <c r="QA91" s="35"/>
      <c r="QB91" s="35"/>
      <c r="QC91" s="35"/>
      <c r="QD91" s="35"/>
      <c r="QE91" s="35"/>
      <c r="QF91" s="35"/>
      <c r="QG91" s="35"/>
      <c r="QH91" s="35"/>
      <c r="QI91" s="35"/>
      <c r="QJ91" s="35"/>
      <c r="QK91" s="35"/>
      <c r="QL91" s="35"/>
      <c r="QM91" s="35"/>
      <c r="QN91" s="35"/>
      <c r="QO91" s="35"/>
      <c r="QP91" s="35"/>
      <c r="QQ91" s="35"/>
      <c r="QR91" s="35"/>
      <c r="QS91" s="35"/>
      <c r="QT91" s="35"/>
      <c r="QU91" s="35"/>
      <c r="QV91" s="35"/>
      <c r="QW91" s="35"/>
      <c r="QX91" s="35"/>
      <c r="QY91" s="35"/>
      <c r="QZ91" s="35"/>
      <c r="RA91" s="35"/>
      <c r="RB91" s="35"/>
      <c r="RC91" s="35"/>
      <c r="RD91" s="35"/>
      <c r="RE91" s="35"/>
      <c r="RF91" s="35"/>
      <c r="RG91" s="35"/>
      <c r="RH91" s="35"/>
      <c r="RI91" s="35"/>
      <c r="RJ91" s="35"/>
      <c r="RK91" s="35"/>
      <c r="RL91" s="35"/>
      <c r="RM91" s="35"/>
      <c r="RN91" s="35"/>
      <c r="RO91" s="35"/>
      <c r="RP91" s="35"/>
      <c r="RQ91" s="35"/>
      <c r="RR91" s="35"/>
      <c r="RS91" s="35"/>
      <c r="RT91" s="35"/>
      <c r="RU91" s="35"/>
      <c r="RV91" s="35"/>
      <c r="RW91" s="35"/>
      <c r="RX91" s="35"/>
      <c r="RY91" s="35"/>
      <c r="RZ91" s="35"/>
      <c r="SA91" s="35"/>
      <c r="SB91" s="35"/>
      <c r="SC91" s="35"/>
      <c r="SD91" s="35"/>
      <c r="SE91" s="35"/>
      <c r="SF91" s="35"/>
      <c r="SG91" s="35"/>
      <c r="SH91" s="35"/>
      <c r="SI91" s="35"/>
      <c r="SJ91" s="35"/>
      <c r="SK91" s="35"/>
      <c r="SL91" s="35"/>
      <c r="SM91" s="35"/>
      <c r="SN91" s="35"/>
      <c r="SO91" s="35"/>
      <c r="SP91" s="35"/>
      <c r="SQ91" s="35"/>
      <c r="SR91" s="35"/>
      <c r="SS91" s="35"/>
      <c r="ST91" s="35"/>
      <c r="SU91" s="35"/>
      <c r="SV91" s="35"/>
      <c r="SW91" s="35"/>
      <c r="SX91" s="35"/>
      <c r="SY91" s="35"/>
      <c r="SZ91" s="35"/>
      <c r="TA91" s="35"/>
      <c r="TB91" s="35"/>
      <c r="TC91" s="35"/>
      <c r="TD91" s="35"/>
      <c r="TE91" s="35"/>
      <c r="TF91" s="35"/>
      <c r="TG91" s="35"/>
      <c r="TH91" s="35"/>
      <c r="TI91" s="35"/>
      <c r="TJ91" s="35"/>
      <c r="TK91" s="35"/>
      <c r="TL91" s="35"/>
      <c r="TM91" s="35"/>
      <c r="TN91" s="35"/>
      <c r="TO91" s="35"/>
      <c r="TP91" s="35"/>
      <c r="TQ91" s="35"/>
      <c r="TR91" s="35"/>
      <c r="TS91" s="35"/>
      <c r="TT91" s="35"/>
      <c r="TU91" s="35"/>
      <c r="TV91" s="35"/>
      <c r="TW91" s="35"/>
      <c r="TX91" s="35"/>
      <c r="TY91" s="35"/>
      <c r="TZ91" s="35"/>
      <c r="UA91" s="35"/>
      <c r="UB91" s="35"/>
      <c r="UC91" s="35"/>
      <c r="UD91" s="35"/>
      <c r="UE91" s="35"/>
      <c r="UF91" s="35"/>
      <c r="UG91" s="35"/>
      <c r="UH91" s="35"/>
      <c r="UI91" s="35"/>
      <c r="UJ91" s="35"/>
      <c r="UK91" s="35"/>
      <c r="UL91" s="35"/>
      <c r="UM91" s="35"/>
      <c r="UN91" s="35"/>
      <c r="UO91" s="35"/>
      <c r="UP91" s="35"/>
      <c r="UQ91" s="35"/>
      <c r="UR91" s="35"/>
      <c r="US91" s="35"/>
      <c r="UT91" s="35"/>
      <c r="UU91" s="35"/>
      <c r="UV91" s="35"/>
      <c r="UW91" s="35"/>
      <c r="UX91" s="35"/>
      <c r="UY91" s="35"/>
      <c r="UZ91" s="35"/>
      <c r="VA91" s="35"/>
      <c r="VB91" s="35"/>
      <c r="VC91" s="35"/>
      <c r="VD91" s="35"/>
      <c r="VE91" s="35"/>
      <c r="VF91" s="35"/>
      <c r="VG91" s="35"/>
      <c r="VH91" s="35"/>
      <c r="VI91" s="35"/>
      <c r="VJ91" s="35"/>
      <c r="VK91" s="35"/>
      <c r="VL91" s="35"/>
      <c r="VM91" s="35"/>
      <c r="VN91" s="35"/>
      <c r="VO91" s="35"/>
      <c r="VP91" s="35"/>
      <c r="VQ91" s="35"/>
      <c r="VR91" s="35"/>
      <c r="VS91" s="35"/>
      <c r="VT91" s="35"/>
      <c r="VU91" s="35"/>
      <c r="VV91" s="35"/>
      <c r="VW91" s="35"/>
      <c r="VX91" s="35"/>
      <c r="VY91" s="35"/>
      <c r="VZ91" s="35"/>
      <c r="WA91" s="35"/>
      <c r="WB91" s="35"/>
      <c r="WC91" s="35"/>
      <c r="WD91" s="35"/>
      <c r="WE91" s="35"/>
      <c r="WF91" s="35"/>
      <c r="WG91" s="35"/>
      <c r="WH91" s="35"/>
      <c r="WI91" s="35"/>
      <c r="WJ91" s="35"/>
      <c r="WK91" s="35"/>
      <c r="WL91" s="35"/>
      <c r="WM91" s="35"/>
      <c r="WN91" s="35"/>
      <c r="WO91" s="35"/>
      <c r="WP91" s="35"/>
      <c r="WQ91" s="35"/>
      <c r="WR91" s="35"/>
      <c r="WS91" s="35"/>
      <c r="WT91" s="35"/>
      <c r="WU91" s="35"/>
      <c r="WV91" s="35"/>
      <c r="WW91" s="35"/>
      <c r="WX91" s="35"/>
      <c r="WY91" s="35"/>
      <c r="WZ91" s="35"/>
      <c r="XA91" s="35"/>
      <c r="XB91" s="35"/>
      <c r="XC91" s="35"/>
      <c r="XD91" s="35"/>
      <c r="XE91" s="35"/>
      <c r="XF91" s="35"/>
      <c r="XG91" s="35"/>
      <c r="XH91" s="35"/>
      <c r="XI91" s="35"/>
      <c r="XJ91" s="35"/>
      <c r="XK91" s="35"/>
      <c r="XL91" s="35"/>
      <c r="XM91" s="35"/>
      <c r="XN91" s="35"/>
      <c r="XO91" s="35"/>
      <c r="XP91" s="35"/>
      <c r="XQ91" s="35"/>
      <c r="XR91" s="35"/>
      <c r="XS91" s="35"/>
      <c r="XT91" s="35"/>
      <c r="XU91" s="35"/>
      <c r="XV91" s="35"/>
      <c r="XW91" s="35"/>
      <c r="XX91" s="35"/>
      <c r="XY91" s="35"/>
      <c r="XZ91" s="35"/>
      <c r="YA91" s="35"/>
      <c r="YB91" s="35"/>
      <c r="YC91" s="35"/>
      <c r="YD91" s="35"/>
      <c r="YE91" s="35"/>
      <c r="YF91" s="35"/>
      <c r="YG91" s="35"/>
      <c r="YH91" s="35"/>
      <c r="YI91" s="35"/>
      <c r="YJ91" s="35"/>
      <c r="YK91" s="35"/>
      <c r="YL91" s="35"/>
      <c r="YM91" s="35"/>
      <c r="YN91" s="35"/>
      <c r="YO91" s="35"/>
      <c r="YP91" s="35"/>
      <c r="YQ91" s="35"/>
      <c r="YR91" s="35"/>
      <c r="YS91" s="35"/>
      <c r="YT91" s="35"/>
      <c r="YU91" s="35"/>
      <c r="YV91" s="35"/>
      <c r="YW91" s="35"/>
      <c r="YX91" s="35"/>
      <c r="YY91" s="35"/>
      <c r="YZ91" s="35"/>
      <c r="ZA91" s="35"/>
      <c r="ZB91" s="35"/>
      <c r="ZC91" s="35"/>
      <c r="ZD91" s="35"/>
      <c r="ZE91" s="35"/>
      <c r="ZF91" s="35"/>
      <c r="ZG91" s="35"/>
      <c r="ZH91" s="35"/>
      <c r="ZI91" s="35"/>
      <c r="ZJ91" s="35"/>
      <c r="ZK91" s="35"/>
      <c r="ZL91" s="35"/>
      <c r="ZM91" s="35"/>
      <c r="ZN91" s="35"/>
      <c r="ZO91" s="35"/>
      <c r="ZP91" s="35"/>
      <c r="ZQ91" s="35"/>
      <c r="ZR91" s="35"/>
      <c r="ZS91" s="35"/>
      <c r="ZT91" s="35"/>
      <c r="ZU91" s="35"/>
      <c r="ZV91" s="35"/>
      <c r="ZW91" s="35"/>
      <c r="ZX91" s="35"/>
      <c r="ZY91" s="35"/>
      <c r="ZZ91" s="35"/>
      <c r="AAA91" s="35"/>
      <c r="AAB91" s="35"/>
      <c r="AAC91" s="35"/>
      <c r="AAD91" s="35"/>
      <c r="AAE91" s="35"/>
      <c r="AAF91" s="35"/>
      <c r="AAG91" s="35"/>
      <c r="AAH91" s="35"/>
      <c r="AAI91" s="35"/>
      <c r="AAJ91" s="35"/>
      <c r="AAK91" s="35"/>
      <c r="AAL91" s="35"/>
      <c r="AAM91" s="35"/>
      <c r="AAN91" s="35"/>
      <c r="AAO91" s="35"/>
      <c r="AAP91" s="35"/>
      <c r="AAQ91" s="35"/>
      <c r="AAR91" s="35"/>
      <c r="AAS91" s="35"/>
      <c r="AAT91" s="35"/>
      <c r="AAU91" s="35"/>
      <c r="AAV91" s="35"/>
      <c r="AAW91" s="35"/>
      <c r="AAX91" s="35"/>
      <c r="AAY91" s="35"/>
      <c r="AAZ91" s="35"/>
      <c r="ABA91" s="35"/>
      <c r="ABB91" s="35"/>
      <c r="ABC91" s="35"/>
      <c r="ABD91" s="35"/>
      <c r="ABE91" s="35"/>
      <c r="ABF91" s="35"/>
      <c r="ABG91" s="35"/>
      <c r="ABH91" s="35"/>
      <c r="ABI91" s="35"/>
      <c r="ABJ91" s="35"/>
      <c r="ABK91" s="35"/>
      <c r="ABL91" s="35"/>
      <c r="ABM91" s="35"/>
      <c r="ABN91" s="35"/>
      <c r="ABO91" s="35"/>
      <c r="ABP91" s="35"/>
      <c r="ABQ91" s="35"/>
      <c r="ABR91" s="35"/>
      <c r="ABS91" s="35"/>
      <c r="ABT91" s="35"/>
      <c r="ABU91" s="35"/>
      <c r="ABV91" s="35"/>
      <c r="ABW91" s="35"/>
      <c r="ABX91" s="35"/>
      <c r="ABY91" s="35"/>
      <c r="ABZ91" s="35"/>
      <c r="ACA91" s="35"/>
      <c r="ACB91" s="35"/>
      <c r="ACC91" s="35"/>
      <c r="ACD91" s="35"/>
      <c r="ACE91" s="35"/>
      <c r="ACF91" s="35"/>
      <c r="ACG91" s="35"/>
      <c r="ACH91" s="35"/>
      <c r="ACI91" s="35"/>
      <c r="ACJ91" s="35"/>
      <c r="ACK91" s="35"/>
      <c r="ACL91" s="35"/>
      <c r="ACM91" s="35"/>
      <c r="ACN91" s="35"/>
      <c r="ACO91" s="35"/>
      <c r="ACP91" s="35"/>
      <c r="ACQ91" s="35"/>
      <c r="ACR91" s="35"/>
      <c r="ACS91" s="35"/>
      <c r="ACT91" s="35"/>
      <c r="ACU91" s="35"/>
      <c r="ACV91" s="35"/>
      <c r="ACW91" s="35"/>
      <c r="ACX91" s="35"/>
      <c r="ACY91" s="35"/>
      <c r="ACZ91" s="35"/>
      <c r="ADA91" s="35"/>
      <c r="ADB91" s="35"/>
      <c r="ADC91" s="35"/>
      <c r="ADD91" s="35"/>
      <c r="ADE91" s="35"/>
      <c r="ADF91" s="35"/>
      <c r="ADG91" s="35"/>
      <c r="ADH91" s="35"/>
      <c r="ADI91" s="35"/>
      <c r="ADJ91" s="35"/>
      <c r="ADK91" s="35"/>
      <c r="ADL91" s="35"/>
      <c r="ADM91" s="35"/>
      <c r="ADN91" s="35"/>
      <c r="ADO91" s="35"/>
      <c r="ADP91" s="35"/>
      <c r="ADQ91" s="35"/>
      <c r="ADR91" s="35"/>
      <c r="ADS91" s="35"/>
      <c r="ADT91" s="35"/>
      <c r="ADU91" s="35"/>
      <c r="ADV91" s="35"/>
      <c r="ADW91" s="35"/>
      <c r="ADX91" s="35"/>
      <c r="ADY91" s="35"/>
      <c r="ADZ91" s="35"/>
      <c r="AEA91" s="35"/>
      <c r="AEB91" s="35"/>
      <c r="AEC91" s="35"/>
      <c r="AED91" s="35"/>
      <c r="AEE91" s="35"/>
      <c r="AEF91" s="35"/>
      <c r="AEG91" s="35"/>
      <c r="AEH91" s="35"/>
      <c r="AEI91" s="35"/>
      <c r="AEJ91" s="35"/>
      <c r="AEK91" s="35"/>
      <c r="AEL91" s="35"/>
      <c r="AEM91" s="35"/>
      <c r="AEN91" s="35"/>
      <c r="AEO91" s="35"/>
      <c r="AEP91" s="35"/>
      <c r="AEQ91" s="35"/>
      <c r="AER91" s="35"/>
      <c r="AES91" s="35"/>
      <c r="AET91" s="35"/>
      <c r="AEU91" s="35"/>
      <c r="AEV91" s="35"/>
      <c r="AEW91" s="35"/>
      <c r="AEX91" s="35"/>
      <c r="AEY91" s="35"/>
      <c r="AEZ91" s="35"/>
      <c r="AFA91" s="35"/>
      <c r="AFB91" s="35"/>
      <c r="AFC91" s="35"/>
      <c r="AFD91" s="35"/>
      <c r="AFE91" s="35"/>
      <c r="AFF91" s="35"/>
      <c r="AFG91" s="35"/>
      <c r="AFH91" s="35"/>
      <c r="AFI91" s="35"/>
      <c r="AFJ91" s="35"/>
      <c r="AFK91" s="35"/>
      <c r="AFL91" s="35"/>
      <c r="AFM91" s="35"/>
      <c r="AFN91" s="35"/>
      <c r="AFO91" s="35"/>
      <c r="AFP91" s="35"/>
      <c r="AFQ91" s="35"/>
      <c r="AFR91" s="35"/>
      <c r="AFS91" s="35"/>
      <c r="AFT91" s="35"/>
      <c r="AFU91" s="35"/>
      <c r="AFV91" s="35"/>
      <c r="AFW91" s="35"/>
      <c r="AFX91" s="35"/>
      <c r="AFY91" s="35"/>
      <c r="AFZ91" s="35"/>
      <c r="AGA91" s="35"/>
      <c r="AGB91" s="35"/>
      <c r="AGC91" s="35"/>
      <c r="AGD91" s="35"/>
      <c r="AGE91" s="35"/>
      <c r="AGF91" s="35"/>
      <c r="AGG91" s="35"/>
      <c r="AGH91" s="35"/>
      <c r="AGI91" s="35"/>
      <c r="AGJ91" s="35"/>
      <c r="AGK91" s="35"/>
      <c r="AGL91" s="35"/>
      <c r="AGM91" s="35"/>
      <c r="AGN91" s="35"/>
      <c r="AGO91" s="35"/>
      <c r="AGP91" s="35"/>
      <c r="AGQ91" s="35"/>
      <c r="AGR91" s="35"/>
      <c r="AGS91" s="35"/>
      <c r="AGT91" s="35"/>
      <c r="AGU91" s="35"/>
      <c r="AGV91" s="35"/>
      <c r="AGW91" s="35"/>
      <c r="AGX91" s="35"/>
      <c r="AGY91" s="35"/>
      <c r="AGZ91" s="35"/>
      <c r="AHA91" s="35"/>
      <c r="AHB91" s="35"/>
      <c r="AHC91" s="35"/>
      <c r="AHD91" s="35"/>
      <c r="AHE91" s="35"/>
      <c r="AHF91" s="35"/>
      <c r="AHG91" s="35"/>
      <c r="AHH91" s="35"/>
      <c r="AHI91" s="35"/>
      <c r="AHJ91" s="35"/>
      <c r="AHK91" s="35"/>
      <c r="AHL91" s="35"/>
      <c r="AHM91" s="35"/>
      <c r="AHN91" s="35"/>
      <c r="AHO91" s="35"/>
      <c r="AHP91" s="35"/>
      <c r="AHQ91" s="35"/>
      <c r="AHR91" s="35"/>
      <c r="AHS91" s="35"/>
      <c r="AHT91" s="35"/>
      <c r="AHU91" s="35"/>
      <c r="AHV91" s="35"/>
      <c r="AHW91" s="35"/>
      <c r="AHX91" s="35"/>
      <c r="AHY91" s="35"/>
      <c r="AHZ91" s="35"/>
      <c r="AIA91" s="35"/>
      <c r="AIB91" s="35"/>
      <c r="AIC91" s="35"/>
      <c r="AID91" s="35"/>
      <c r="AIE91" s="35"/>
      <c r="AIF91" s="35"/>
      <c r="AIG91" s="35"/>
      <c r="AIH91" s="35"/>
      <c r="AII91" s="35"/>
      <c r="AIJ91" s="35"/>
      <c r="AIK91" s="35"/>
      <c r="AIL91" s="35"/>
      <c r="AIM91" s="35"/>
      <c r="AIN91" s="35"/>
      <c r="AIO91" s="35"/>
      <c r="AIP91" s="35"/>
      <c r="AIQ91" s="35"/>
      <c r="AIR91" s="35"/>
      <c r="AIS91" s="35"/>
      <c r="AIT91" s="35"/>
      <c r="AIU91" s="35"/>
      <c r="AIV91" s="35"/>
      <c r="AIW91" s="35"/>
      <c r="AIX91" s="35"/>
      <c r="AIY91" s="35"/>
      <c r="AIZ91" s="35"/>
      <c r="AJA91" s="35"/>
      <c r="AJB91" s="35"/>
      <c r="AJC91" s="35"/>
      <c r="AJD91" s="35"/>
      <c r="AJE91" s="35"/>
      <c r="AJF91" s="35"/>
      <c r="AJG91" s="35"/>
      <c r="AJH91" s="35"/>
      <c r="AJI91" s="35"/>
      <c r="AJJ91" s="35"/>
      <c r="AJK91" s="35"/>
      <c r="AJL91" s="35"/>
      <c r="AJM91" s="35"/>
      <c r="AJN91" s="35"/>
      <c r="AJO91" s="35"/>
      <c r="AJP91" s="35"/>
      <c r="AJQ91" s="35"/>
      <c r="AJR91" s="35"/>
      <c r="AJS91" s="35"/>
      <c r="AJT91" s="35"/>
      <c r="AJU91" s="35"/>
      <c r="AJV91" s="35"/>
      <c r="AJW91" s="35"/>
      <c r="AJX91" s="35"/>
      <c r="AJY91" s="35"/>
      <c r="AJZ91" s="35"/>
      <c r="AKA91" s="35"/>
      <c r="AKB91" s="35"/>
      <c r="AKC91" s="35"/>
      <c r="AKD91" s="35"/>
      <c r="AKE91" s="35"/>
      <c r="AKF91" s="35"/>
      <c r="AKG91" s="35"/>
      <c r="AKH91" s="35"/>
      <c r="AKI91" s="35"/>
      <c r="AKJ91" s="35"/>
      <c r="AKK91" s="35"/>
      <c r="AKL91" s="35"/>
      <c r="AKM91" s="35"/>
      <c r="AKN91" s="35"/>
      <c r="AKO91" s="35"/>
      <c r="AKP91" s="35"/>
      <c r="AKQ91" s="35"/>
      <c r="AKR91" s="35"/>
      <c r="AKS91" s="35"/>
      <c r="AKT91" s="35"/>
      <c r="AKU91" s="35"/>
      <c r="AKV91" s="35"/>
      <c r="AKW91" s="35"/>
      <c r="AKX91" s="35"/>
      <c r="AKY91" s="35"/>
      <c r="AKZ91" s="35"/>
      <c r="ALA91" s="35"/>
      <c r="ALB91" s="35"/>
      <c r="ALC91" s="35"/>
      <c r="ALD91" s="35"/>
      <c r="ALE91" s="35"/>
      <c r="ALF91" s="35"/>
      <c r="ALG91" s="35"/>
      <c r="ALH91" s="35"/>
      <c r="ALI91" s="35"/>
      <c r="ALJ91" s="35"/>
      <c r="ALK91" s="35"/>
      <c r="ALL91" s="35"/>
      <c r="ALM91" s="35"/>
      <c r="ALN91" s="35"/>
      <c r="ALO91" s="35"/>
      <c r="ALP91" s="35"/>
      <c r="ALQ91" s="35"/>
      <c r="ALR91" s="35"/>
      <c r="ALS91" s="35"/>
      <c r="ALT91" s="35"/>
      <c r="ALU91" s="35"/>
      <c r="ALV91" s="35"/>
      <c r="ALW91" s="35"/>
      <c r="ALX91" s="35"/>
      <c r="ALY91" s="35"/>
      <c r="ALZ91" s="35"/>
      <c r="AMA91" s="35"/>
      <c r="AMB91" s="35"/>
      <c r="AMC91" s="35"/>
    </row>
    <row r="92" spans="1:1017" ht="3.75" customHeight="1">
      <c r="A92" s="31"/>
      <c r="B92" s="31"/>
      <c r="C92" s="31"/>
      <c r="D92" s="31"/>
      <c r="E92" s="31"/>
      <c r="F92" s="32"/>
      <c r="G92" s="32"/>
      <c r="H92" s="32"/>
      <c r="I92" s="33"/>
      <c r="J92" s="30"/>
    </row>
    <row r="93" spans="1:1017">
      <c r="A93" s="23" t="s">
        <v>304</v>
      </c>
      <c r="B93" s="24"/>
      <c r="C93" s="24"/>
      <c r="D93" s="24"/>
      <c r="E93" s="25"/>
      <c r="F93" s="26"/>
      <c r="G93" s="27"/>
      <c r="H93" s="28" t="s">
        <v>11</v>
      </c>
      <c r="I93" s="29">
        <f>SUM(I94:I94)</f>
        <v>12395.79</v>
      </c>
      <c r="J93" s="29">
        <f>SUM(J94:J94)</f>
        <v>12908.25</v>
      </c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  <c r="IW93" s="35"/>
      <c r="IX93" s="35"/>
      <c r="IY93" s="35"/>
      <c r="IZ93" s="35"/>
      <c r="JA93" s="35"/>
      <c r="JB93" s="35"/>
      <c r="JC93" s="35"/>
      <c r="JD93" s="35"/>
      <c r="JE93" s="35"/>
      <c r="JF93" s="35"/>
      <c r="JG93" s="35"/>
      <c r="JH93" s="35"/>
      <c r="JI93" s="35"/>
      <c r="JJ93" s="35"/>
      <c r="JK93" s="35"/>
      <c r="JL93" s="35"/>
      <c r="JM93" s="35"/>
      <c r="JN93" s="35"/>
      <c r="JO93" s="35"/>
      <c r="JP93" s="35"/>
      <c r="JQ93" s="35"/>
      <c r="JR93" s="35"/>
      <c r="JS93" s="35"/>
      <c r="JT93" s="35"/>
      <c r="JU93" s="35"/>
      <c r="JV93" s="35"/>
      <c r="JW93" s="35"/>
      <c r="JX93" s="35"/>
      <c r="JY93" s="35"/>
      <c r="JZ93" s="35"/>
      <c r="KA93" s="35"/>
      <c r="KB93" s="35"/>
      <c r="KC93" s="35"/>
      <c r="KD93" s="35"/>
      <c r="KE93" s="35"/>
      <c r="KF93" s="35"/>
      <c r="KG93" s="35"/>
      <c r="KH93" s="35"/>
      <c r="KI93" s="35"/>
      <c r="KJ93" s="35"/>
      <c r="KK93" s="35"/>
      <c r="KL93" s="35"/>
      <c r="KM93" s="35"/>
      <c r="KN93" s="35"/>
      <c r="KO93" s="35"/>
      <c r="KP93" s="35"/>
      <c r="KQ93" s="35"/>
      <c r="KR93" s="35"/>
      <c r="KS93" s="35"/>
      <c r="KT93" s="35"/>
      <c r="KU93" s="35"/>
      <c r="KV93" s="35"/>
      <c r="KW93" s="35"/>
      <c r="KX93" s="35"/>
      <c r="KY93" s="35"/>
      <c r="KZ93" s="35"/>
      <c r="LA93" s="35"/>
      <c r="LB93" s="35"/>
      <c r="LC93" s="35"/>
      <c r="LD93" s="35"/>
      <c r="LE93" s="35"/>
      <c r="LF93" s="35"/>
      <c r="LG93" s="35"/>
      <c r="LH93" s="35"/>
      <c r="LI93" s="35"/>
      <c r="LJ93" s="35"/>
      <c r="LK93" s="35"/>
      <c r="LL93" s="35"/>
      <c r="LM93" s="35"/>
      <c r="LN93" s="35"/>
      <c r="LO93" s="35"/>
      <c r="LP93" s="35"/>
      <c r="LQ93" s="35"/>
      <c r="LR93" s="35"/>
      <c r="LS93" s="35"/>
      <c r="LT93" s="35"/>
      <c r="LU93" s="35"/>
      <c r="LV93" s="35"/>
      <c r="LW93" s="35"/>
      <c r="LX93" s="35"/>
      <c r="LY93" s="35"/>
      <c r="LZ93" s="35"/>
      <c r="MA93" s="35"/>
      <c r="MB93" s="35"/>
      <c r="MC93" s="35"/>
      <c r="MD93" s="35"/>
      <c r="ME93" s="35"/>
      <c r="MF93" s="35"/>
      <c r="MG93" s="35"/>
      <c r="MH93" s="35"/>
      <c r="MI93" s="35"/>
      <c r="MJ93" s="35"/>
      <c r="MK93" s="35"/>
      <c r="ML93" s="35"/>
      <c r="MM93" s="35"/>
      <c r="MN93" s="35"/>
      <c r="MO93" s="35"/>
      <c r="MP93" s="35"/>
      <c r="MQ93" s="35"/>
      <c r="MR93" s="35"/>
      <c r="MS93" s="35"/>
      <c r="MT93" s="35"/>
      <c r="MU93" s="35"/>
      <c r="MV93" s="35"/>
      <c r="MW93" s="35"/>
      <c r="MX93" s="35"/>
      <c r="MY93" s="35"/>
      <c r="MZ93" s="35"/>
      <c r="NA93" s="35"/>
      <c r="NB93" s="35"/>
      <c r="NC93" s="35"/>
      <c r="ND93" s="35"/>
      <c r="NE93" s="35"/>
      <c r="NF93" s="35"/>
      <c r="NG93" s="35"/>
      <c r="NH93" s="35"/>
      <c r="NI93" s="35"/>
      <c r="NJ93" s="35"/>
      <c r="NK93" s="35"/>
      <c r="NL93" s="35"/>
      <c r="NM93" s="35"/>
      <c r="NN93" s="35"/>
      <c r="NO93" s="35"/>
      <c r="NP93" s="35"/>
      <c r="NQ93" s="35"/>
      <c r="NR93" s="35"/>
      <c r="NS93" s="35"/>
      <c r="NT93" s="35"/>
      <c r="NU93" s="35"/>
      <c r="NV93" s="35"/>
      <c r="NW93" s="35"/>
      <c r="NX93" s="35"/>
      <c r="NY93" s="35"/>
      <c r="NZ93" s="35"/>
      <c r="OA93" s="35"/>
      <c r="OB93" s="35"/>
      <c r="OC93" s="35"/>
      <c r="OD93" s="35"/>
      <c r="OE93" s="35"/>
      <c r="OF93" s="35"/>
      <c r="OG93" s="35"/>
      <c r="OH93" s="35"/>
      <c r="OI93" s="35"/>
      <c r="OJ93" s="35"/>
      <c r="OK93" s="35"/>
      <c r="OL93" s="35"/>
      <c r="OM93" s="35"/>
      <c r="ON93" s="35"/>
      <c r="OO93" s="35"/>
      <c r="OP93" s="35"/>
      <c r="OQ93" s="35"/>
      <c r="OR93" s="35"/>
      <c r="OS93" s="35"/>
      <c r="OT93" s="35"/>
      <c r="OU93" s="35"/>
      <c r="OV93" s="35"/>
      <c r="OW93" s="35"/>
      <c r="OX93" s="35"/>
      <c r="OY93" s="35"/>
      <c r="OZ93" s="35"/>
      <c r="PA93" s="35"/>
      <c r="PB93" s="35"/>
      <c r="PC93" s="35"/>
      <c r="PD93" s="35"/>
      <c r="PE93" s="35"/>
      <c r="PF93" s="35"/>
      <c r="PG93" s="35"/>
      <c r="PH93" s="35"/>
      <c r="PI93" s="35"/>
      <c r="PJ93" s="35"/>
      <c r="PK93" s="35"/>
      <c r="PL93" s="35"/>
      <c r="PM93" s="35"/>
      <c r="PN93" s="35"/>
      <c r="PO93" s="35"/>
      <c r="PP93" s="35"/>
      <c r="PQ93" s="35"/>
      <c r="PR93" s="35"/>
      <c r="PS93" s="35"/>
      <c r="PT93" s="35"/>
      <c r="PU93" s="35"/>
      <c r="PV93" s="35"/>
      <c r="PW93" s="35"/>
      <c r="PX93" s="35"/>
      <c r="PY93" s="35"/>
      <c r="PZ93" s="35"/>
      <c r="QA93" s="35"/>
      <c r="QB93" s="35"/>
      <c r="QC93" s="35"/>
      <c r="QD93" s="35"/>
      <c r="QE93" s="35"/>
      <c r="QF93" s="35"/>
      <c r="QG93" s="35"/>
      <c r="QH93" s="35"/>
      <c r="QI93" s="35"/>
      <c r="QJ93" s="35"/>
      <c r="QK93" s="35"/>
      <c r="QL93" s="35"/>
      <c r="QM93" s="35"/>
      <c r="QN93" s="35"/>
      <c r="QO93" s="35"/>
      <c r="QP93" s="35"/>
      <c r="QQ93" s="35"/>
      <c r="QR93" s="35"/>
      <c r="QS93" s="35"/>
      <c r="QT93" s="35"/>
      <c r="QU93" s="35"/>
      <c r="QV93" s="35"/>
      <c r="QW93" s="35"/>
      <c r="QX93" s="35"/>
      <c r="QY93" s="35"/>
      <c r="QZ93" s="35"/>
      <c r="RA93" s="35"/>
      <c r="RB93" s="35"/>
      <c r="RC93" s="35"/>
      <c r="RD93" s="35"/>
      <c r="RE93" s="35"/>
      <c r="RF93" s="35"/>
      <c r="RG93" s="35"/>
      <c r="RH93" s="35"/>
      <c r="RI93" s="35"/>
      <c r="RJ93" s="35"/>
      <c r="RK93" s="35"/>
      <c r="RL93" s="35"/>
      <c r="RM93" s="35"/>
      <c r="RN93" s="35"/>
      <c r="RO93" s="35"/>
      <c r="RP93" s="35"/>
      <c r="RQ93" s="35"/>
      <c r="RR93" s="35"/>
      <c r="RS93" s="35"/>
      <c r="RT93" s="35"/>
      <c r="RU93" s="35"/>
      <c r="RV93" s="35"/>
      <c r="RW93" s="35"/>
      <c r="RX93" s="35"/>
      <c r="RY93" s="35"/>
      <c r="RZ93" s="35"/>
      <c r="SA93" s="35"/>
      <c r="SB93" s="35"/>
      <c r="SC93" s="35"/>
      <c r="SD93" s="35"/>
      <c r="SE93" s="35"/>
      <c r="SF93" s="35"/>
      <c r="SG93" s="35"/>
      <c r="SH93" s="35"/>
      <c r="SI93" s="35"/>
      <c r="SJ93" s="35"/>
      <c r="SK93" s="35"/>
      <c r="SL93" s="35"/>
      <c r="SM93" s="35"/>
      <c r="SN93" s="35"/>
      <c r="SO93" s="35"/>
      <c r="SP93" s="35"/>
      <c r="SQ93" s="35"/>
      <c r="SR93" s="35"/>
      <c r="SS93" s="35"/>
      <c r="ST93" s="35"/>
      <c r="SU93" s="35"/>
      <c r="SV93" s="35"/>
      <c r="SW93" s="35"/>
      <c r="SX93" s="35"/>
      <c r="SY93" s="35"/>
      <c r="SZ93" s="35"/>
      <c r="TA93" s="35"/>
      <c r="TB93" s="35"/>
      <c r="TC93" s="35"/>
      <c r="TD93" s="35"/>
      <c r="TE93" s="35"/>
      <c r="TF93" s="35"/>
      <c r="TG93" s="35"/>
      <c r="TH93" s="35"/>
      <c r="TI93" s="35"/>
      <c r="TJ93" s="35"/>
      <c r="TK93" s="35"/>
      <c r="TL93" s="35"/>
      <c r="TM93" s="35"/>
      <c r="TN93" s="35"/>
      <c r="TO93" s="35"/>
      <c r="TP93" s="35"/>
      <c r="TQ93" s="35"/>
      <c r="TR93" s="35"/>
      <c r="TS93" s="35"/>
      <c r="TT93" s="35"/>
      <c r="TU93" s="35"/>
      <c r="TV93" s="35"/>
      <c r="TW93" s="35"/>
      <c r="TX93" s="35"/>
      <c r="TY93" s="35"/>
      <c r="TZ93" s="35"/>
      <c r="UA93" s="35"/>
      <c r="UB93" s="35"/>
      <c r="UC93" s="35"/>
      <c r="UD93" s="35"/>
      <c r="UE93" s="35"/>
      <c r="UF93" s="35"/>
      <c r="UG93" s="35"/>
      <c r="UH93" s="35"/>
      <c r="UI93" s="35"/>
      <c r="UJ93" s="35"/>
      <c r="UK93" s="35"/>
      <c r="UL93" s="35"/>
      <c r="UM93" s="35"/>
      <c r="UN93" s="35"/>
      <c r="UO93" s="35"/>
      <c r="UP93" s="35"/>
      <c r="UQ93" s="35"/>
      <c r="UR93" s="35"/>
      <c r="US93" s="35"/>
      <c r="UT93" s="35"/>
      <c r="UU93" s="35"/>
      <c r="UV93" s="35"/>
      <c r="UW93" s="35"/>
      <c r="UX93" s="35"/>
      <c r="UY93" s="35"/>
      <c r="UZ93" s="35"/>
      <c r="VA93" s="35"/>
      <c r="VB93" s="35"/>
      <c r="VC93" s="35"/>
      <c r="VD93" s="35"/>
      <c r="VE93" s="35"/>
      <c r="VF93" s="35"/>
      <c r="VG93" s="35"/>
      <c r="VH93" s="35"/>
      <c r="VI93" s="35"/>
      <c r="VJ93" s="35"/>
      <c r="VK93" s="35"/>
      <c r="VL93" s="35"/>
      <c r="VM93" s="35"/>
      <c r="VN93" s="35"/>
      <c r="VO93" s="35"/>
      <c r="VP93" s="35"/>
      <c r="VQ93" s="35"/>
      <c r="VR93" s="35"/>
      <c r="VS93" s="35"/>
      <c r="VT93" s="35"/>
      <c r="VU93" s="35"/>
      <c r="VV93" s="35"/>
      <c r="VW93" s="35"/>
      <c r="VX93" s="35"/>
      <c r="VY93" s="35"/>
      <c r="VZ93" s="35"/>
      <c r="WA93" s="35"/>
      <c r="WB93" s="35"/>
      <c r="WC93" s="35"/>
      <c r="WD93" s="35"/>
      <c r="WE93" s="35"/>
      <c r="WF93" s="35"/>
      <c r="WG93" s="35"/>
      <c r="WH93" s="35"/>
      <c r="WI93" s="35"/>
      <c r="WJ93" s="35"/>
      <c r="WK93" s="35"/>
      <c r="WL93" s="35"/>
      <c r="WM93" s="35"/>
      <c r="WN93" s="35"/>
      <c r="WO93" s="35"/>
      <c r="WP93" s="35"/>
      <c r="WQ93" s="35"/>
      <c r="WR93" s="35"/>
      <c r="WS93" s="35"/>
      <c r="WT93" s="35"/>
      <c r="WU93" s="35"/>
      <c r="WV93" s="35"/>
      <c r="WW93" s="35"/>
      <c r="WX93" s="35"/>
      <c r="WY93" s="35"/>
      <c r="WZ93" s="35"/>
      <c r="XA93" s="35"/>
      <c r="XB93" s="35"/>
      <c r="XC93" s="35"/>
      <c r="XD93" s="35"/>
      <c r="XE93" s="35"/>
      <c r="XF93" s="35"/>
      <c r="XG93" s="35"/>
      <c r="XH93" s="35"/>
      <c r="XI93" s="35"/>
      <c r="XJ93" s="35"/>
      <c r="XK93" s="35"/>
      <c r="XL93" s="35"/>
      <c r="XM93" s="35"/>
      <c r="XN93" s="35"/>
      <c r="XO93" s="35"/>
      <c r="XP93" s="35"/>
      <c r="XQ93" s="35"/>
      <c r="XR93" s="35"/>
      <c r="XS93" s="35"/>
      <c r="XT93" s="35"/>
      <c r="XU93" s="35"/>
      <c r="XV93" s="35"/>
      <c r="XW93" s="35"/>
      <c r="XX93" s="35"/>
      <c r="XY93" s="35"/>
      <c r="XZ93" s="35"/>
      <c r="YA93" s="35"/>
      <c r="YB93" s="35"/>
      <c r="YC93" s="35"/>
      <c r="YD93" s="35"/>
      <c r="YE93" s="35"/>
      <c r="YF93" s="35"/>
      <c r="YG93" s="35"/>
      <c r="YH93" s="35"/>
      <c r="YI93" s="35"/>
      <c r="YJ93" s="35"/>
      <c r="YK93" s="35"/>
      <c r="YL93" s="35"/>
      <c r="YM93" s="35"/>
      <c r="YN93" s="35"/>
      <c r="YO93" s="35"/>
      <c r="YP93" s="35"/>
      <c r="YQ93" s="35"/>
      <c r="YR93" s="35"/>
      <c r="YS93" s="35"/>
      <c r="YT93" s="35"/>
      <c r="YU93" s="35"/>
      <c r="YV93" s="35"/>
      <c r="YW93" s="35"/>
      <c r="YX93" s="35"/>
      <c r="YY93" s="35"/>
      <c r="YZ93" s="35"/>
      <c r="ZA93" s="35"/>
      <c r="ZB93" s="35"/>
      <c r="ZC93" s="35"/>
      <c r="ZD93" s="35"/>
      <c r="ZE93" s="35"/>
      <c r="ZF93" s="35"/>
      <c r="ZG93" s="35"/>
      <c r="ZH93" s="35"/>
      <c r="ZI93" s="35"/>
      <c r="ZJ93" s="35"/>
      <c r="ZK93" s="35"/>
      <c r="ZL93" s="35"/>
      <c r="ZM93" s="35"/>
      <c r="ZN93" s="35"/>
      <c r="ZO93" s="35"/>
      <c r="ZP93" s="35"/>
      <c r="ZQ93" s="35"/>
      <c r="ZR93" s="35"/>
      <c r="ZS93" s="35"/>
      <c r="ZT93" s="35"/>
      <c r="ZU93" s="35"/>
      <c r="ZV93" s="35"/>
      <c r="ZW93" s="35"/>
      <c r="ZX93" s="35"/>
      <c r="ZY93" s="35"/>
      <c r="ZZ93" s="35"/>
      <c r="AAA93" s="35"/>
      <c r="AAB93" s="35"/>
      <c r="AAC93" s="35"/>
      <c r="AAD93" s="35"/>
      <c r="AAE93" s="35"/>
      <c r="AAF93" s="35"/>
      <c r="AAG93" s="35"/>
      <c r="AAH93" s="35"/>
      <c r="AAI93" s="35"/>
      <c r="AAJ93" s="35"/>
      <c r="AAK93" s="35"/>
      <c r="AAL93" s="35"/>
      <c r="AAM93" s="35"/>
      <c r="AAN93" s="35"/>
      <c r="AAO93" s="35"/>
      <c r="AAP93" s="35"/>
      <c r="AAQ93" s="35"/>
      <c r="AAR93" s="35"/>
      <c r="AAS93" s="35"/>
      <c r="AAT93" s="35"/>
      <c r="AAU93" s="35"/>
      <c r="AAV93" s="35"/>
      <c r="AAW93" s="35"/>
      <c r="AAX93" s="35"/>
      <c r="AAY93" s="35"/>
      <c r="AAZ93" s="35"/>
      <c r="ABA93" s="35"/>
      <c r="ABB93" s="35"/>
      <c r="ABC93" s="35"/>
      <c r="ABD93" s="35"/>
      <c r="ABE93" s="35"/>
      <c r="ABF93" s="35"/>
      <c r="ABG93" s="35"/>
      <c r="ABH93" s="35"/>
      <c r="ABI93" s="35"/>
      <c r="ABJ93" s="35"/>
      <c r="ABK93" s="35"/>
      <c r="ABL93" s="35"/>
      <c r="ABM93" s="35"/>
      <c r="ABN93" s="35"/>
      <c r="ABO93" s="35"/>
      <c r="ABP93" s="35"/>
      <c r="ABQ93" s="35"/>
      <c r="ABR93" s="35"/>
      <c r="ABS93" s="35"/>
      <c r="ABT93" s="35"/>
      <c r="ABU93" s="35"/>
      <c r="ABV93" s="35"/>
      <c r="ABW93" s="35"/>
      <c r="ABX93" s="35"/>
      <c r="ABY93" s="35"/>
      <c r="ABZ93" s="35"/>
      <c r="ACA93" s="35"/>
      <c r="ACB93" s="35"/>
      <c r="ACC93" s="35"/>
      <c r="ACD93" s="35"/>
      <c r="ACE93" s="35"/>
      <c r="ACF93" s="35"/>
      <c r="ACG93" s="35"/>
      <c r="ACH93" s="35"/>
      <c r="ACI93" s="35"/>
      <c r="ACJ93" s="35"/>
      <c r="ACK93" s="35"/>
      <c r="ACL93" s="35"/>
      <c r="ACM93" s="35"/>
      <c r="ACN93" s="35"/>
      <c r="ACO93" s="35"/>
      <c r="ACP93" s="35"/>
      <c r="ACQ93" s="35"/>
      <c r="ACR93" s="35"/>
      <c r="ACS93" s="35"/>
      <c r="ACT93" s="35"/>
      <c r="ACU93" s="35"/>
      <c r="ACV93" s="35"/>
      <c r="ACW93" s="35"/>
      <c r="ACX93" s="35"/>
      <c r="ACY93" s="35"/>
      <c r="ACZ93" s="35"/>
      <c r="ADA93" s="35"/>
      <c r="ADB93" s="35"/>
      <c r="ADC93" s="35"/>
      <c r="ADD93" s="35"/>
      <c r="ADE93" s="35"/>
      <c r="ADF93" s="35"/>
      <c r="ADG93" s="35"/>
      <c r="ADH93" s="35"/>
      <c r="ADI93" s="35"/>
      <c r="ADJ93" s="35"/>
      <c r="ADK93" s="35"/>
      <c r="ADL93" s="35"/>
      <c r="ADM93" s="35"/>
      <c r="ADN93" s="35"/>
      <c r="ADO93" s="35"/>
      <c r="ADP93" s="35"/>
      <c r="ADQ93" s="35"/>
      <c r="ADR93" s="35"/>
      <c r="ADS93" s="35"/>
      <c r="ADT93" s="35"/>
      <c r="ADU93" s="35"/>
      <c r="ADV93" s="35"/>
      <c r="ADW93" s="35"/>
      <c r="ADX93" s="35"/>
      <c r="ADY93" s="35"/>
      <c r="ADZ93" s="35"/>
      <c r="AEA93" s="35"/>
      <c r="AEB93" s="35"/>
      <c r="AEC93" s="35"/>
      <c r="AED93" s="35"/>
      <c r="AEE93" s="35"/>
      <c r="AEF93" s="35"/>
      <c r="AEG93" s="35"/>
      <c r="AEH93" s="35"/>
      <c r="AEI93" s="35"/>
      <c r="AEJ93" s="35"/>
      <c r="AEK93" s="35"/>
      <c r="AEL93" s="35"/>
      <c r="AEM93" s="35"/>
      <c r="AEN93" s="35"/>
      <c r="AEO93" s="35"/>
      <c r="AEP93" s="35"/>
      <c r="AEQ93" s="35"/>
      <c r="AER93" s="35"/>
      <c r="AES93" s="35"/>
      <c r="AET93" s="35"/>
      <c r="AEU93" s="35"/>
      <c r="AEV93" s="35"/>
      <c r="AEW93" s="35"/>
      <c r="AEX93" s="35"/>
      <c r="AEY93" s="35"/>
      <c r="AEZ93" s="35"/>
      <c r="AFA93" s="35"/>
      <c r="AFB93" s="35"/>
      <c r="AFC93" s="35"/>
      <c r="AFD93" s="35"/>
      <c r="AFE93" s="35"/>
      <c r="AFF93" s="35"/>
      <c r="AFG93" s="35"/>
      <c r="AFH93" s="35"/>
      <c r="AFI93" s="35"/>
      <c r="AFJ93" s="35"/>
      <c r="AFK93" s="35"/>
      <c r="AFL93" s="35"/>
      <c r="AFM93" s="35"/>
      <c r="AFN93" s="35"/>
      <c r="AFO93" s="35"/>
      <c r="AFP93" s="35"/>
      <c r="AFQ93" s="35"/>
      <c r="AFR93" s="35"/>
      <c r="AFS93" s="35"/>
      <c r="AFT93" s="35"/>
      <c r="AFU93" s="35"/>
      <c r="AFV93" s="35"/>
      <c r="AFW93" s="35"/>
      <c r="AFX93" s="35"/>
      <c r="AFY93" s="35"/>
      <c r="AFZ93" s="35"/>
      <c r="AGA93" s="35"/>
      <c r="AGB93" s="35"/>
      <c r="AGC93" s="35"/>
      <c r="AGD93" s="35"/>
      <c r="AGE93" s="35"/>
      <c r="AGF93" s="35"/>
      <c r="AGG93" s="35"/>
      <c r="AGH93" s="35"/>
      <c r="AGI93" s="35"/>
      <c r="AGJ93" s="35"/>
      <c r="AGK93" s="35"/>
      <c r="AGL93" s="35"/>
      <c r="AGM93" s="35"/>
      <c r="AGN93" s="35"/>
      <c r="AGO93" s="35"/>
      <c r="AGP93" s="35"/>
      <c r="AGQ93" s="35"/>
      <c r="AGR93" s="35"/>
      <c r="AGS93" s="35"/>
      <c r="AGT93" s="35"/>
      <c r="AGU93" s="35"/>
      <c r="AGV93" s="35"/>
      <c r="AGW93" s="35"/>
      <c r="AGX93" s="35"/>
      <c r="AGY93" s="35"/>
      <c r="AGZ93" s="35"/>
      <c r="AHA93" s="35"/>
      <c r="AHB93" s="35"/>
      <c r="AHC93" s="35"/>
      <c r="AHD93" s="35"/>
      <c r="AHE93" s="35"/>
      <c r="AHF93" s="35"/>
      <c r="AHG93" s="35"/>
      <c r="AHH93" s="35"/>
      <c r="AHI93" s="35"/>
      <c r="AHJ93" s="35"/>
      <c r="AHK93" s="35"/>
      <c r="AHL93" s="35"/>
      <c r="AHM93" s="35"/>
      <c r="AHN93" s="35"/>
      <c r="AHO93" s="35"/>
      <c r="AHP93" s="35"/>
      <c r="AHQ93" s="35"/>
      <c r="AHR93" s="35"/>
      <c r="AHS93" s="35"/>
      <c r="AHT93" s="35"/>
      <c r="AHU93" s="35"/>
      <c r="AHV93" s="35"/>
      <c r="AHW93" s="35"/>
      <c r="AHX93" s="35"/>
      <c r="AHY93" s="35"/>
      <c r="AHZ93" s="35"/>
      <c r="AIA93" s="35"/>
      <c r="AIB93" s="35"/>
      <c r="AIC93" s="35"/>
      <c r="AID93" s="35"/>
      <c r="AIE93" s="35"/>
      <c r="AIF93" s="35"/>
      <c r="AIG93" s="35"/>
      <c r="AIH93" s="35"/>
      <c r="AII93" s="35"/>
      <c r="AIJ93" s="35"/>
      <c r="AIK93" s="35"/>
      <c r="AIL93" s="35"/>
      <c r="AIM93" s="35"/>
      <c r="AIN93" s="35"/>
      <c r="AIO93" s="35"/>
      <c r="AIP93" s="35"/>
      <c r="AIQ93" s="35"/>
      <c r="AIR93" s="35"/>
      <c r="AIS93" s="35"/>
      <c r="AIT93" s="35"/>
      <c r="AIU93" s="35"/>
      <c r="AIV93" s="35"/>
      <c r="AIW93" s="35"/>
      <c r="AIX93" s="35"/>
      <c r="AIY93" s="35"/>
      <c r="AIZ93" s="35"/>
      <c r="AJA93" s="35"/>
      <c r="AJB93" s="35"/>
      <c r="AJC93" s="35"/>
      <c r="AJD93" s="35"/>
      <c r="AJE93" s="35"/>
      <c r="AJF93" s="35"/>
      <c r="AJG93" s="35"/>
      <c r="AJH93" s="35"/>
      <c r="AJI93" s="35"/>
      <c r="AJJ93" s="35"/>
      <c r="AJK93" s="35"/>
      <c r="AJL93" s="35"/>
      <c r="AJM93" s="35"/>
      <c r="AJN93" s="35"/>
      <c r="AJO93" s="35"/>
      <c r="AJP93" s="35"/>
      <c r="AJQ93" s="35"/>
      <c r="AJR93" s="35"/>
      <c r="AJS93" s="35"/>
      <c r="AJT93" s="35"/>
      <c r="AJU93" s="35"/>
      <c r="AJV93" s="35"/>
      <c r="AJW93" s="35"/>
      <c r="AJX93" s="35"/>
      <c r="AJY93" s="35"/>
      <c r="AJZ93" s="35"/>
      <c r="AKA93" s="35"/>
      <c r="AKB93" s="35"/>
      <c r="AKC93" s="35"/>
      <c r="AKD93" s="35"/>
      <c r="AKE93" s="35"/>
      <c r="AKF93" s="35"/>
      <c r="AKG93" s="35"/>
      <c r="AKH93" s="35"/>
      <c r="AKI93" s="35"/>
      <c r="AKJ93" s="35"/>
      <c r="AKK93" s="35"/>
      <c r="AKL93" s="35"/>
      <c r="AKM93" s="35"/>
      <c r="AKN93" s="35"/>
      <c r="AKO93" s="35"/>
      <c r="AKP93" s="35"/>
      <c r="AKQ93" s="35"/>
      <c r="AKR93" s="35"/>
      <c r="AKS93" s="35"/>
      <c r="AKT93" s="35"/>
      <c r="AKU93" s="35"/>
      <c r="AKV93" s="35"/>
      <c r="AKW93" s="35"/>
      <c r="AKX93" s="35"/>
      <c r="AKY93" s="35"/>
      <c r="AKZ93" s="35"/>
      <c r="ALA93" s="35"/>
      <c r="ALB93" s="35"/>
      <c r="ALC93" s="35"/>
      <c r="ALD93" s="35"/>
      <c r="ALE93" s="35"/>
      <c r="ALF93" s="35"/>
      <c r="ALG93" s="35"/>
      <c r="ALH93" s="35"/>
      <c r="ALI93" s="35"/>
      <c r="ALJ93" s="35"/>
      <c r="ALK93" s="35"/>
      <c r="ALL93" s="35"/>
      <c r="ALM93" s="35"/>
      <c r="ALN93" s="35"/>
      <c r="ALO93" s="35"/>
      <c r="ALP93" s="35"/>
      <c r="ALQ93" s="35"/>
      <c r="ALR93" s="35"/>
      <c r="ALS93" s="35"/>
      <c r="ALT93" s="35"/>
      <c r="ALU93" s="35"/>
      <c r="ALV93" s="35"/>
      <c r="ALW93" s="35"/>
      <c r="ALX93" s="35"/>
      <c r="ALY93" s="35"/>
      <c r="ALZ93" s="35"/>
      <c r="AMA93" s="35"/>
      <c r="AMB93" s="35"/>
      <c r="AMC93" s="35"/>
    </row>
    <row r="94" spans="1:1017" ht="33.75">
      <c r="A94" s="173" t="s">
        <v>90</v>
      </c>
      <c r="B94" s="173" t="s">
        <v>763</v>
      </c>
      <c r="C94" s="174" t="s">
        <v>89</v>
      </c>
      <c r="D94" s="175" t="s">
        <v>764</v>
      </c>
      <c r="E94" s="174" t="s">
        <v>491</v>
      </c>
      <c r="F94" s="176" t="s">
        <v>679</v>
      </c>
      <c r="G94" s="178">
        <v>83.21</v>
      </c>
      <c r="H94" s="201">
        <v>86.65</v>
      </c>
      <c r="I94" s="177">
        <f>TRUNC(F94*G94,2)</f>
        <v>12395.79</v>
      </c>
      <c r="J94" s="177">
        <f>TRUNC(F94*H94,2)</f>
        <v>12908.25</v>
      </c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  <c r="IW94" s="35"/>
      <c r="IX94" s="35"/>
      <c r="IY94" s="35"/>
      <c r="IZ94" s="35"/>
      <c r="JA94" s="35"/>
      <c r="JB94" s="35"/>
      <c r="JC94" s="35"/>
      <c r="JD94" s="35"/>
      <c r="JE94" s="35"/>
      <c r="JF94" s="35"/>
      <c r="JG94" s="35"/>
      <c r="JH94" s="35"/>
      <c r="JI94" s="35"/>
      <c r="JJ94" s="35"/>
      <c r="JK94" s="35"/>
      <c r="JL94" s="35"/>
      <c r="JM94" s="35"/>
      <c r="JN94" s="35"/>
      <c r="JO94" s="35"/>
      <c r="JP94" s="35"/>
      <c r="JQ94" s="35"/>
      <c r="JR94" s="35"/>
      <c r="JS94" s="35"/>
      <c r="JT94" s="35"/>
      <c r="JU94" s="35"/>
      <c r="JV94" s="35"/>
      <c r="JW94" s="35"/>
      <c r="JX94" s="35"/>
      <c r="JY94" s="35"/>
      <c r="JZ94" s="35"/>
      <c r="KA94" s="35"/>
      <c r="KB94" s="35"/>
      <c r="KC94" s="35"/>
      <c r="KD94" s="35"/>
      <c r="KE94" s="35"/>
      <c r="KF94" s="35"/>
      <c r="KG94" s="35"/>
      <c r="KH94" s="35"/>
      <c r="KI94" s="35"/>
      <c r="KJ94" s="35"/>
      <c r="KK94" s="35"/>
      <c r="KL94" s="35"/>
      <c r="KM94" s="35"/>
      <c r="KN94" s="35"/>
      <c r="KO94" s="35"/>
      <c r="KP94" s="35"/>
      <c r="KQ94" s="35"/>
      <c r="KR94" s="35"/>
      <c r="KS94" s="35"/>
      <c r="KT94" s="35"/>
      <c r="KU94" s="35"/>
      <c r="KV94" s="35"/>
      <c r="KW94" s="35"/>
      <c r="KX94" s="35"/>
      <c r="KY94" s="35"/>
      <c r="KZ94" s="35"/>
      <c r="LA94" s="35"/>
      <c r="LB94" s="35"/>
      <c r="LC94" s="35"/>
      <c r="LD94" s="35"/>
      <c r="LE94" s="35"/>
      <c r="LF94" s="35"/>
      <c r="LG94" s="35"/>
      <c r="LH94" s="35"/>
      <c r="LI94" s="35"/>
      <c r="LJ94" s="35"/>
      <c r="LK94" s="35"/>
      <c r="LL94" s="35"/>
      <c r="LM94" s="35"/>
      <c r="LN94" s="35"/>
      <c r="LO94" s="35"/>
      <c r="LP94" s="35"/>
      <c r="LQ94" s="35"/>
      <c r="LR94" s="35"/>
      <c r="LS94" s="35"/>
      <c r="LT94" s="35"/>
      <c r="LU94" s="35"/>
      <c r="LV94" s="35"/>
      <c r="LW94" s="35"/>
      <c r="LX94" s="35"/>
      <c r="LY94" s="35"/>
      <c r="LZ94" s="35"/>
      <c r="MA94" s="35"/>
      <c r="MB94" s="35"/>
      <c r="MC94" s="35"/>
      <c r="MD94" s="35"/>
      <c r="ME94" s="35"/>
      <c r="MF94" s="35"/>
      <c r="MG94" s="35"/>
      <c r="MH94" s="35"/>
      <c r="MI94" s="35"/>
      <c r="MJ94" s="35"/>
      <c r="MK94" s="35"/>
      <c r="ML94" s="35"/>
      <c r="MM94" s="35"/>
      <c r="MN94" s="35"/>
      <c r="MO94" s="35"/>
      <c r="MP94" s="35"/>
      <c r="MQ94" s="35"/>
      <c r="MR94" s="35"/>
      <c r="MS94" s="35"/>
      <c r="MT94" s="35"/>
      <c r="MU94" s="35"/>
      <c r="MV94" s="35"/>
      <c r="MW94" s="35"/>
      <c r="MX94" s="35"/>
      <c r="MY94" s="35"/>
      <c r="MZ94" s="35"/>
      <c r="NA94" s="35"/>
      <c r="NB94" s="35"/>
      <c r="NC94" s="35"/>
      <c r="ND94" s="35"/>
      <c r="NE94" s="35"/>
      <c r="NF94" s="35"/>
      <c r="NG94" s="35"/>
      <c r="NH94" s="35"/>
      <c r="NI94" s="35"/>
      <c r="NJ94" s="35"/>
      <c r="NK94" s="35"/>
      <c r="NL94" s="35"/>
      <c r="NM94" s="35"/>
      <c r="NN94" s="35"/>
      <c r="NO94" s="35"/>
      <c r="NP94" s="35"/>
      <c r="NQ94" s="35"/>
      <c r="NR94" s="35"/>
      <c r="NS94" s="35"/>
      <c r="NT94" s="35"/>
      <c r="NU94" s="35"/>
      <c r="NV94" s="35"/>
      <c r="NW94" s="35"/>
      <c r="NX94" s="35"/>
      <c r="NY94" s="35"/>
      <c r="NZ94" s="35"/>
      <c r="OA94" s="35"/>
      <c r="OB94" s="35"/>
      <c r="OC94" s="35"/>
      <c r="OD94" s="35"/>
      <c r="OE94" s="35"/>
      <c r="OF94" s="35"/>
      <c r="OG94" s="35"/>
      <c r="OH94" s="35"/>
      <c r="OI94" s="35"/>
      <c r="OJ94" s="35"/>
      <c r="OK94" s="35"/>
      <c r="OL94" s="35"/>
      <c r="OM94" s="35"/>
      <c r="ON94" s="35"/>
      <c r="OO94" s="35"/>
      <c r="OP94" s="35"/>
      <c r="OQ94" s="35"/>
      <c r="OR94" s="35"/>
      <c r="OS94" s="35"/>
      <c r="OT94" s="35"/>
      <c r="OU94" s="35"/>
      <c r="OV94" s="35"/>
      <c r="OW94" s="35"/>
      <c r="OX94" s="35"/>
      <c r="OY94" s="35"/>
      <c r="OZ94" s="35"/>
      <c r="PA94" s="35"/>
      <c r="PB94" s="35"/>
      <c r="PC94" s="35"/>
      <c r="PD94" s="35"/>
      <c r="PE94" s="35"/>
      <c r="PF94" s="35"/>
      <c r="PG94" s="35"/>
      <c r="PH94" s="35"/>
      <c r="PI94" s="35"/>
      <c r="PJ94" s="35"/>
      <c r="PK94" s="35"/>
      <c r="PL94" s="35"/>
      <c r="PM94" s="35"/>
      <c r="PN94" s="35"/>
      <c r="PO94" s="35"/>
      <c r="PP94" s="35"/>
      <c r="PQ94" s="35"/>
      <c r="PR94" s="35"/>
      <c r="PS94" s="35"/>
      <c r="PT94" s="35"/>
      <c r="PU94" s="35"/>
      <c r="PV94" s="35"/>
      <c r="PW94" s="35"/>
      <c r="PX94" s="35"/>
      <c r="PY94" s="35"/>
      <c r="PZ94" s="35"/>
      <c r="QA94" s="35"/>
      <c r="QB94" s="35"/>
      <c r="QC94" s="35"/>
      <c r="QD94" s="35"/>
      <c r="QE94" s="35"/>
      <c r="QF94" s="35"/>
      <c r="QG94" s="35"/>
      <c r="QH94" s="35"/>
      <c r="QI94" s="35"/>
      <c r="QJ94" s="35"/>
      <c r="QK94" s="35"/>
      <c r="QL94" s="35"/>
      <c r="QM94" s="35"/>
      <c r="QN94" s="35"/>
      <c r="QO94" s="35"/>
      <c r="QP94" s="35"/>
      <c r="QQ94" s="35"/>
      <c r="QR94" s="35"/>
      <c r="QS94" s="35"/>
      <c r="QT94" s="35"/>
      <c r="QU94" s="35"/>
      <c r="QV94" s="35"/>
      <c r="QW94" s="35"/>
      <c r="QX94" s="35"/>
      <c r="QY94" s="35"/>
      <c r="QZ94" s="35"/>
      <c r="RA94" s="35"/>
      <c r="RB94" s="35"/>
      <c r="RC94" s="35"/>
      <c r="RD94" s="35"/>
      <c r="RE94" s="35"/>
      <c r="RF94" s="35"/>
      <c r="RG94" s="35"/>
      <c r="RH94" s="35"/>
      <c r="RI94" s="35"/>
      <c r="RJ94" s="35"/>
      <c r="RK94" s="35"/>
      <c r="RL94" s="35"/>
      <c r="RM94" s="35"/>
      <c r="RN94" s="35"/>
      <c r="RO94" s="35"/>
      <c r="RP94" s="35"/>
      <c r="RQ94" s="35"/>
      <c r="RR94" s="35"/>
      <c r="RS94" s="35"/>
      <c r="RT94" s="35"/>
      <c r="RU94" s="35"/>
      <c r="RV94" s="35"/>
      <c r="RW94" s="35"/>
      <c r="RX94" s="35"/>
      <c r="RY94" s="35"/>
      <c r="RZ94" s="35"/>
      <c r="SA94" s="35"/>
      <c r="SB94" s="35"/>
      <c r="SC94" s="35"/>
      <c r="SD94" s="35"/>
      <c r="SE94" s="35"/>
      <c r="SF94" s="35"/>
      <c r="SG94" s="35"/>
      <c r="SH94" s="35"/>
      <c r="SI94" s="35"/>
      <c r="SJ94" s="35"/>
      <c r="SK94" s="35"/>
      <c r="SL94" s="35"/>
      <c r="SM94" s="35"/>
      <c r="SN94" s="35"/>
      <c r="SO94" s="35"/>
      <c r="SP94" s="35"/>
      <c r="SQ94" s="35"/>
      <c r="SR94" s="35"/>
      <c r="SS94" s="35"/>
      <c r="ST94" s="35"/>
      <c r="SU94" s="35"/>
      <c r="SV94" s="35"/>
      <c r="SW94" s="35"/>
      <c r="SX94" s="35"/>
      <c r="SY94" s="35"/>
      <c r="SZ94" s="35"/>
      <c r="TA94" s="35"/>
      <c r="TB94" s="35"/>
      <c r="TC94" s="35"/>
      <c r="TD94" s="35"/>
      <c r="TE94" s="35"/>
      <c r="TF94" s="35"/>
      <c r="TG94" s="35"/>
      <c r="TH94" s="35"/>
      <c r="TI94" s="35"/>
      <c r="TJ94" s="35"/>
      <c r="TK94" s="35"/>
      <c r="TL94" s="35"/>
      <c r="TM94" s="35"/>
      <c r="TN94" s="35"/>
      <c r="TO94" s="35"/>
      <c r="TP94" s="35"/>
      <c r="TQ94" s="35"/>
      <c r="TR94" s="35"/>
      <c r="TS94" s="35"/>
      <c r="TT94" s="35"/>
      <c r="TU94" s="35"/>
      <c r="TV94" s="35"/>
      <c r="TW94" s="35"/>
      <c r="TX94" s="35"/>
      <c r="TY94" s="35"/>
      <c r="TZ94" s="35"/>
      <c r="UA94" s="35"/>
      <c r="UB94" s="35"/>
      <c r="UC94" s="35"/>
      <c r="UD94" s="35"/>
      <c r="UE94" s="35"/>
      <c r="UF94" s="35"/>
      <c r="UG94" s="35"/>
      <c r="UH94" s="35"/>
      <c r="UI94" s="35"/>
      <c r="UJ94" s="35"/>
      <c r="UK94" s="35"/>
      <c r="UL94" s="35"/>
      <c r="UM94" s="35"/>
      <c r="UN94" s="35"/>
      <c r="UO94" s="35"/>
      <c r="UP94" s="35"/>
      <c r="UQ94" s="35"/>
      <c r="UR94" s="35"/>
      <c r="US94" s="35"/>
      <c r="UT94" s="35"/>
      <c r="UU94" s="35"/>
      <c r="UV94" s="35"/>
      <c r="UW94" s="35"/>
      <c r="UX94" s="35"/>
      <c r="UY94" s="35"/>
      <c r="UZ94" s="35"/>
      <c r="VA94" s="35"/>
      <c r="VB94" s="35"/>
      <c r="VC94" s="35"/>
      <c r="VD94" s="35"/>
      <c r="VE94" s="35"/>
      <c r="VF94" s="35"/>
      <c r="VG94" s="35"/>
      <c r="VH94" s="35"/>
      <c r="VI94" s="35"/>
      <c r="VJ94" s="35"/>
      <c r="VK94" s="35"/>
      <c r="VL94" s="35"/>
      <c r="VM94" s="35"/>
      <c r="VN94" s="35"/>
      <c r="VO94" s="35"/>
      <c r="VP94" s="35"/>
      <c r="VQ94" s="35"/>
      <c r="VR94" s="35"/>
      <c r="VS94" s="35"/>
      <c r="VT94" s="35"/>
      <c r="VU94" s="35"/>
      <c r="VV94" s="35"/>
      <c r="VW94" s="35"/>
      <c r="VX94" s="35"/>
      <c r="VY94" s="35"/>
      <c r="VZ94" s="35"/>
      <c r="WA94" s="35"/>
      <c r="WB94" s="35"/>
      <c r="WC94" s="35"/>
      <c r="WD94" s="35"/>
      <c r="WE94" s="35"/>
      <c r="WF94" s="35"/>
      <c r="WG94" s="35"/>
      <c r="WH94" s="35"/>
      <c r="WI94" s="35"/>
      <c r="WJ94" s="35"/>
      <c r="WK94" s="35"/>
      <c r="WL94" s="35"/>
      <c r="WM94" s="35"/>
      <c r="WN94" s="35"/>
      <c r="WO94" s="35"/>
      <c r="WP94" s="35"/>
      <c r="WQ94" s="35"/>
      <c r="WR94" s="35"/>
      <c r="WS94" s="35"/>
      <c r="WT94" s="35"/>
      <c r="WU94" s="35"/>
      <c r="WV94" s="35"/>
      <c r="WW94" s="35"/>
      <c r="WX94" s="35"/>
      <c r="WY94" s="35"/>
      <c r="WZ94" s="35"/>
      <c r="XA94" s="35"/>
      <c r="XB94" s="35"/>
      <c r="XC94" s="35"/>
      <c r="XD94" s="35"/>
      <c r="XE94" s="35"/>
      <c r="XF94" s="35"/>
      <c r="XG94" s="35"/>
      <c r="XH94" s="35"/>
      <c r="XI94" s="35"/>
      <c r="XJ94" s="35"/>
      <c r="XK94" s="35"/>
      <c r="XL94" s="35"/>
      <c r="XM94" s="35"/>
      <c r="XN94" s="35"/>
      <c r="XO94" s="35"/>
      <c r="XP94" s="35"/>
      <c r="XQ94" s="35"/>
      <c r="XR94" s="35"/>
      <c r="XS94" s="35"/>
      <c r="XT94" s="35"/>
      <c r="XU94" s="35"/>
      <c r="XV94" s="35"/>
      <c r="XW94" s="35"/>
      <c r="XX94" s="35"/>
      <c r="XY94" s="35"/>
      <c r="XZ94" s="35"/>
      <c r="YA94" s="35"/>
      <c r="YB94" s="35"/>
      <c r="YC94" s="35"/>
      <c r="YD94" s="35"/>
      <c r="YE94" s="35"/>
      <c r="YF94" s="35"/>
      <c r="YG94" s="35"/>
      <c r="YH94" s="35"/>
      <c r="YI94" s="35"/>
      <c r="YJ94" s="35"/>
      <c r="YK94" s="35"/>
      <c r="YL94" s="35"/>
      <c r="YM94" s="35"/>
      <c r="YN94" s="35"/>
      <c r="YO94" s="35"/>
      <c r="YP94" s="35"/>
      <c r="YQ94" s="35"/>
      <c r="YR94" s="35"/>
      <c r="YS94" s="35"/>
      <c r="YT94" s="35"/>
      <c r="YU94" s="35"/>
      <c r="YV94" s="35"/>
      <c r="YW94" s="35"/>
      <c r="YX94" s="35"/>
      <c r="YY94" s="35"/>
      <c r="YZ94" s="35"/>
      <c r="ZA94" s="35"/>
      <c r="ZB94" s="35"/>
      <c r="ZC94" s="35"/>
      <c r="ZD94" s="35"/>
      <c r="ZE94" s="35"/>
      <c r="ZF94" s="35"/>
      <c r="ZG94" s="35"/>
      <c r="ZH94" s="35"/>
      <c r="ZI94" s="35"/>
      <c r="ZJ94" s="35"/>
      <c r="ZK94" s="35"/>
      <c r="ZL94" s="35"/>
      <c r="ZM94" s="35"/>
      <c r="ZN94" s="35"/>
      <c r="ZO94" s="35"/>
      <c r="ZP94" s="35"/>
      <c r="ZQ94" s="35"/>
      <c r="ZR94" s="35"/>
      <c r="ZS94" s="35"/>
      <c r="ZT94" s="35"/>
      <c r="ZU94" s="35"/>
      <c r="ZV94" s="35"/>
      <c r="ZW94" s="35"/>
      <c r="ZX94" s="35"/>
      <c r="ZY94" s="35"/>
      <c r="ZZ94" s="35"/>
      <c r="AAA94" s="35"/>
      <c r="AAB94" s="35"/>
      <c r="AAC94" s="35"/>
      <c r="AAD94" s="35"/>
      <c r="AAE94" s="35"/>
      <c r="AAF94" s="35"/>
      <c r="AAG94" s="35"/>
      <c r="AAH94" s="35"/>
      <c r="AAI94" s="35"/>
      <c r="AAJ94" s="35"/>
      <c r="AAK94" s="35"/>
      <c r="AAL94" s="35"/>
      <c r="AAM94" s="35"/>
      <c r="AAN94" s="35"/>
      <c r="AAO94" s="35"/>
      <c r="AAP94" s="35"/>
      <c r="AAQ94" s="35"/>
      <c r="AAR94" s="35"/>
      <c r="AAS94" s="35"/>
      <c r="AAT94" s="35"/>
      <c r="AAU94" s="35"/>
      <c r="AAV94" s="35"/>
      <c r="AAW94" s="35"/>
      <c r="AAX94" s="35"/>
      <c r="AAY94" s="35"/>
      <c r="AAZ94" s="35"/>
      <c r="ABA94" s="35"/>
      <c r="ABB94" s="35"/>
      <c r="ABC94" s="35"/>
      <c r="ABD94" s="35"/>
      <c r="ABE94" s="35"/>
      <c r="ABF94" s="35"/>
      <c r="ABG94" s="35"/>
      <c r="ABH94" s="35"/>
      <c r="ABI94" s="35"/>
      <c r="ABJ94" s="35"/>
      <c r="ABK94" s="35"/>
      <c r="ABL94" s="35"/>
      <c r="ABM94" s="35"/>
      <c r="ABN94" s="35"/>
      <c r="ABO94" s="35"/>
      <c r="ABP94" s="35"/>
      <c r="ABQ94" s="35"/>
      <c r="ABR94" s="35"/>
      <c r="ABS94" s="35"/>
      <c r="ABT94" s="35"/>
      <c r="ABU94" s="35"/>
      <c r="ABV94" s="35"/>
      <c r="ABW94" s="35"/>
      <c r="ABX94" s="35"/>
      <c r="ABY94" s="35"/>
      <c r="ABZ94" s="35"/>
      <c r="ACA94" s="35"/>
      <c r="ACB94" s="35"/>
      <c r="ACC94" s="35"/>
      <c r="ACD94" s="35"/>
      <c r="ACE94" s="35"/>
      <c r="ACF94" s="35"/>
      <c r="ACG94" s="35"/>
      <c r="ACH94" s="35"/>
      <c r="ACI94" s="35"/>
      <c r="ACJ94" s="35"/>
      <c r="ACK94" s="35"/>
      <c r="ACL94" s="35"/>
      <c r="ACM94" s="35"/>
      <c r="ACN94" s="35"/>
      <c r="ACO94" s="35"/>
      <c r="ACP94" s="35"/>
      <c r="ACQ94" s="35"/>
      <c r="ACR94" s="35"/>
      <c r="ACS94" s="35"/>
      <c r="ACT94" s="35"/>
      <c r="ACU94" s="35"/>
      <c r="ACV94" s="35"/>
      <c r="ACW94" s="35"/>
      <c r="ACX94" s="35"/>
      <c r="ACY94" s="35"/>
      <c r="ACZ94" s="35"/>
      <c r="ADA94" s="35"/>
      <c r="ADB94" s="35"/>
      <c r="ADC94" s="35"/>
      <c r="ADD94" s="35"/>
      <c r="ADE94" s="35"/>
      <c r="ADF94" s="35"/>
      <c r="ADG94" s="35"/>
      <c r="ADH94" s="35"/>
      <c r="ADI94" s="35"/>
      <c r="ADJ94" s="35"/>
      <c r="ADK94" s="35"/>
      <c r="ADL94" s="35"/>
      <c r="ADM94" s="35"/>
      <c r="ADN94" s="35"/>
      <c r="ADO94" s="35"/>
      <c r="ADP94" s="35"/>
      <c r="ADQ94" s="35"/>
      <c r="ADR94" s="35"/>
      <c r="ADS94" s="35"/>
      <c r="ADT94" s="35"/>
      <c r="ADU94" s="35"/>
      <c r="ADV94" s="35"/>
      <c r="ADW94" s="35"/>
      <c r="ADX94" s="35"/>
      <c r="ADY94" s="35"/>
      <c r="ADZ94" s="35"/>
      <c r="AEA94" s="35"/>
      <c r="AEB94" s="35"/>
      <c r="AEC94" s="35"/>
      <c r="AED94" s="35"/>
      <c r="AEE94" s="35"/>
      <c r="AEF94" s="35"/>
      <c r="AEG94" s="35"/>
      <c r="AEH94" s="35"/>
      <c r="AEI94" s="35"/>
      <c r="AEJ94" s="35"/>
      <c r="AEK94" s="35"/>
      <c r="AEL94" s="35"/>
      <c r="AEM94" s="35"/>
      <c r="AEN94" s="35"/>
      <c r="AEO94" s="35"/>
      <c r="AEP94" s="35"/>
      <c r="AEQ94" s="35"/>
      <c r="AER94" s="35"/>
      <c r="AES94" s="35"/>
      <c r="AET94" s="35"/>
      <c r="AEU94" s="35"/>
      <c r="AEV94" s="35"/>
      <c r="AEW94" s="35"/>
      <c r="AEX94" s="35"/>
      <c r="AEY94" s="35"/>
      <c r="AEZ94" s="35"/>
      <c r="AFA94" s="35"/>
      <c r="AFB94" s="35"/>
      <c r="AFC94" s="35"/>
      <c r="AFD94" s="35"/>
      <c r="AFE94" s="35"/>
      <c r="AFF94" s="35"/>
      <c r="AFG94" s="35"/>
      <c r="AFH94" s="35"/>
      <c r="AFI94" s="35"/>
      <c r="AFJ94" s="35"/>
      <c r="AFK94" s="35"/>
      <c r="AFL94" s="35"/>
      <c r="AFM94" s="35"/>
      <c r="AFN94" s="35"/>
      <c r="AFO94" s="35"/>
      <c r="AFP94" s="35"/>
      <c r="AFQ94" s="35"/>
      <c r="AFR94" s="35"/>
      <c r="AFS94" s="35"/>
      <c r="AFT94" s="35"/>
      <c r="AFU94" s="35"/>
      <c r="AFV94" s="35"/>
      <c r="AFW94" s="35"/>
      <c r="AFX94" s="35"/>
      <c r="AFY94" s="35"/>
      <c r="AFZ94" s="35"/>
      <c r="AGA94" s="35"/>
      <c r="AGB94" s="35"/>
      <c r="AGC94" s="35"/>
      <c r="AGD94" s="35"/>
      <c r="AGE94" s="35"/>
      <c r="AGF94" s="35"/>
      <c r="AGG94" s="35"/>
      <c r="AGH94" s="35"/>
      <c r="AGI94" s="35"/>
      <c r="AGJ94" s="35"/>
      <c r="AGK94" s="35"/>
      <c r="AGL94" s="35"/>
      <c r="AGM94" s="35"/>
      <c r="AGN94" s="35"/>
      <c r="AGO94" s="35"/>
      <c r="AGP94" s="35"/>
      <c r="AGQ94" s="35"/>
      <c r="AGR94" s="35"/>
      <c r="AGS94" s="35"/>
      <c r="AGT94" s="35"/>
      <c r="AGU94" s="35"/>
      <c r="AGV94" s="35"/>
      <c r="AGW94" s="35"/>
      <c r="AGX94" s="35"/>
      <c r="AGY94" s="35"/>
      <c r="AGZ94" s="35"/>
      <c r="AHA94" s="35"/>
      <c r="AHB94" s="35"/>
      <c r="AHC94" s="35"/>
      <c r="AHD94" s="35"/>
      <c r="AHE94" s="35"/>
      <c r="AHF94" s="35"/>
      <c r="AHG94" s="35"/>
      <c r="AHH94" s="35"/>
      <c r="AHI94" s="35"/>
      <c r="AHJ94" s="35"/>
      <c r="AHK94" s="35"/>
      <c r="AHL94" s="35"/>
      <c r="AHM94" s="35"/>
      <c r="AHN94" s="35"/>
      <c r="AHO94" s="35"/>
      <c r="AHP94" s="35"/>
      <c r="AHQ94" s="35"/>
      <c r="AHR94" s="35"/>
      <c r="AHS94" s="35"/>
      <c r="AHT94" s="35"/>
      <c r="AHU94" s="35"/>
      <c r="AHV94" s="35"/>
      <c r="AHW94" s="35"/>
      <c r="AHX94" s="35"/>
      <c r="AHY94" s="35"/>
      <c r="AHZ94" s="35"/>
      <c r="AIA94" s="35"/>
      <c r="AIB94" s="35"/>
      <c r="AIC94" s="35"/>
      <c r="AID94" s="35"/>
      <c r="AIE94" s="35"/>
      <c r="AIF94" s="35"/>
      <c r="AIG94" s="35"/>
      <c r="AIH94" s="35"/>
      <c r="AII94" s="35"/>
      <c r="AIJ94" s="35"/>
      <c r="AIK94" s="35"/>
      <c r="AIL94" s="35"/>
      <c r="AIM94" s="35"/>
      <c r="AIN94" s="35"/>
      <c r="AIO94" s="35"/>
      <c r="AIP94" s="35"/>
      <c r="AIQ94" s="35"/>
      <c r="AIR94" s="35"/>
      <c r="AIS94" s="35"/>
      <c r="AIT94" s="35"/>
      <c r="AIU94" s="35"/>
      <c r="AIV94" s="35"/>
      <c r="AIW94" s="35"/>
      <c r="AIX94" s="35"/>
      <c r="AIY94" s="35"/>
      <c r="AIZ94" s="35"/>
      <c r="AJA94" s="35"/>
      <c r="AJB94" s="35"/>
      <c r="AJC94" s="35"/>
      <c r="AJD94" s="35"/>
      <c r="AJE94" s="35"/>
      <c r="AJF94" s="35"/>
      <c r="AJG94" s="35"/>
      <c r="AJH94" s="35"/>
      <c r="AJI94" s="35"/>
      <c r="AJJ94" s="35"/>
      <c r="AJK94" s="35"/>
      <c r="AJL94" s="35"/>
      <c r="AJM94" s="35"/>
      <c r="AJN94" s="35"/>
      <c r="AJO94" s="35"/>
      <c r="AJP94" s="35"/>
      <c r="AJQ94" s="35"/>
      <c r="AJR94" s="35"/>
      <c r="AJS94" s="35"/>
      <c r="AJT94" s="35"/>
      <c r="AJU94" s="35"/>
      <c r="AJV94" s="35"/>
      <c r="AJW94" s="35"/>
      <c r="AJX94" s="35"/>
      <c r="AJY94" s="35"/>
      <c r="AJZ94" s="35"/>
      <c r="AKA94" s="35"/>
      <c r="AKB94" s="35"/>
      <c r="AKC94" s="35"/>
      <c r="AKD94" s="35"/>
      <c r="AKE94" s="35"/>
      <c r="AKF94" s="35"/>
      <c r="AKG94" s="35"/>
      <c r="AKH94" s="35"/>
      <c r="AKI94" s="35"/>
      <c r="AKJ94" s="35"/>
      <c r="AKK94" s="35"/>
      <c r="AKL94" s="35"/>
      <c r="AKM94" s="35"/>
      <c r="AKN94" s="35"/>
      <c r="AKO94" s="35"/>
      <c r="AKP94" s="35"/>
      <c r="AKQ94" s="35"/>
      <c r="AKR94" s="35"/>
      <c r="AKS94" s="35"/>
      <c r="AKT94" s="35"/>
      <c r="AKU94" s="35"/>
      <c r="AKV94" s="35"/>
      <c r="AKW94" s="35"/>
      <c r="AKX94" s="35"/>
      <c r="AKY94" s="35"/>
      <c r="AKZ94" s="35"/>
      <c r="ALA94" s="35"/>
      <c r="ALB94" s="35"/>
      <c r="ALC94" s="35"/>
      <c r="ALD94" s="35"/>
      <c r="ALE94" s="35"/>
      <c r="ALF94" s="35"/>
      <c r="ALG94" s="35"/>
      <c r="ALH94" s="35"/>
      <c r="ALI94" s="35"/>
      <c r="ALJ94" s="35"/>
      <c r="ALK94" s="35"/>
      <c r="ALL94" s="35"/>
      <c r="ALM94" s="35"/>
      <c r="ALN94" s="35"/>
      <c r="ALO94" s="35"/>
      <c r="ALP94" s="35"/>
      <c r="ALQ94" s="35"/>
      <c r="ALR94" s="35"/>
      <c r="ALS94" s="35"/>
      <c r="ALT94" s="35"/>
      <c r="ALU94" s="35"/>
      <c r="ALV94" s="35"/>
      <c r="ALW94" s="35"/>
      <c r="ALX94" s="35"/>
      <c r="ALY94" s="35"/>
      <c r="ALZ94" s="35"/>
      <c r="AMA94" s="35"/>
      <c r="AMB94" s="35"/>
      <c r="AMC94" s="35"/>
    </row>
    <row r="95" spans="1:1017" ht="3.75" customHeight="1">
      <c r="A95" s="31"/>
      <c r="B95" s="31"/>
      <c r="C95" s="31"/>
      <c r="D95" s="31"/>
      <c r="E95" s="31"/>
      <c r="F95" s="32"/>
      <c r="G95" s="32"/>
      <c r="H95" s="32"/>
      <c r="I95" s="33"/>
      <c r="J95" s="30"/>
    </row>
    <row r="96" spans="1:1017">
      <c r="A96" s="23" t="s">
        <v>305</v>
      </c>
      <c r="B96" s="24"/>
      <c r="C96" s="24"/>
      <c r="D96" s="24"/>
      <c r="E96" s="25"/>
      <c r="F96" s="26"/>
      <c r="G96" s="27"/>
      <c r="H96" s="28"/>
      <c r="I96" s="29">
        <f>+I97</f>
        <v>6218.39</v>
      </c>
      <c r="J96" s="29">
        <f>+J97</f>
        <v>6396.9</v>
      </c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  <c r="IW96" s="35"/>
      <c r="IX96" s="35"/>
      <c r="IY96" s="35"/>
      <c r="IZ96" s="35"/>
      <c r="JA96" s="35"/>
      <c r="JB96" s="35"/>
      <c r="JC96" s="35"/>
      <c r="JD96" s="35"/>
      <c r="JE96" s="35"/>
      <c r="JF96" s="35"/>
      <c r="JG96" s="35"/>
      <c r="JH96" s="35"/>
      <c r="JI96" s="35"/>
      <c r="JJ96" s="35"/>
      <c r="JK96" s="35"/>
      <c r="JL96" s="35"/>
      <c r="JM96" s="35"/>
      <c r="JN96" s="35"/>
      <c r="JO96" s="35"/>
      <c r="JP96" s="35"/>
      <c r="JQ96" s="35"/>
      <c r="JR96" s="35"/>
      <c r="JS96" s="35"/>
      <c r="JT96" s="35"/>
      <c r="JU96" s="35"/>
      <c r="JV96" s="35"/>
      <c r="JW96" s="35"/>
      <c r="JX96" s="35"/>
      <c r="JY96" s="35"/>
      <c r="JZ96" s="35"/>
      <c r="KA96" s="35"/>
      <c r="KB96" s="35"/>
      <c r="KC96" s="35"/>
      <c r="KD96" s="35"/>
      <c r="KE96" s="35"/>
      <c r="KF96" s="35"/>
      <c r="KG96" s="35"/>
      <c r="KH96" s="35"/>
      <c r="KI96" s="35"/>
      <c r="KJ96" s="35"/>
      <c r="KK96" s="35"/>
      <c r="KL96" s="35"/>
      <c r="KM96" s="35"/>
      <c r="KN96" s="35"/>
      <c r="KO96" s="35"/>
      <c r="KP96" s="35"/>
      <c r="KQ96" s="35"/>
      <c r="KR96" s="35"/>
      <c r="KS96" s="35"/>
      <c r="KT96" s="35"/>
      <c r="KU96" s="35"/>
      <c r="KV96" s="35"/>
      <c r="KW96" s="35"/>
      <c r="KX96" s="35"/>
      <c r="KY96" s="35"/>
      <c r="KZ96" s="35"/>
      <c r="LA96" s="35"/>
      <c r="LB96" s="35"/>
      <c r="LC96" s="35"/>
      <c r="LD96" s="35"/>
      <c r="LE96" s="35"/>
      <c r="LF96" s="35"/>
      <c r="LG96" s="35"/>
      <c r="LH96" s="35"/>
      <c r="LI96" s="35"/>
      <c r="LJ96" s="35"/>
      <c r="LK96" s="35"/>
      <c r="LL96" s="35"/>
      <c r="LM96" s="35"/>
      <c r="LN96" s="35"/>
      <c r="LO96" s="35"/>
      <c r="LP96" s="35"/>
      <c r="LQ96" s="35"/>
      <c r="LR96" s="35"/>
      <c r="LS96" s="35"/>
      <c r="LT96" s="35"/>
      <c r="LU96" s="35"/>
      <c r="LV96" s="35"/>
      <c r="LW96" s="35"/>
      <c r="LX96" s="35"/>
      <c r="LY96" s="35"/>
      <c r="LZ96" s="35"/>
      <c r="MA96" s="35"/>
      <c r="MB96" s="35"/>
      <c r="MC96" s="35"/>
      <c r="MD96" s="35"/>
      <c r="ME96" s="35"/>
      <c r="MF96" s="35"/>
      <c r="MG96" s="35"/>
      <c r="MH96" s="35"/>
      <c r="MI96" s="35"/>
      <c r="MJ96" s="35"/>
      <c r="MK96" s="35"/>
      <c r="ML96" s="35"/>
      <c r="MM96" s="35"/>
      <c r="MN96" s="35"/>
      <c r="MO96" s="35"/>
      <c r="MP96" s="35"/>
      <c r="MQ96" s="35"/>
      <c r="MR96" s="35"/>
      <c r="MS96" s="35"/>
      <c r="MT96" s="35"/>
      <c r="MU96" s="35"/>
      <c r="MV96" s="35"/>
      <c r="MW96" s="35"/>
      <c r="MX96" s="35"/>
      <c r="MY96" s="35"/>
      <c r="MZ96" s="35"/>
      <c r="NA96" s="35"/>
      <c r="NB96" s="35"/>
      <c r="NC96" s="35"/>
      <c r="ND96" s="35"/>
      <c r="NE96" s="35"/>
      <c r="NF96" s="35"/>
      <c r="NG96" s="35"/>
      <c r="NH96" s="35"/>
      <c r="NI96" s="35"/>
      <c r="NJ96" s="35"/>
      <c r="NK96" s="35"/>
      <c r="NL96" s="35"/>
      <c r="NM96" s="35"/>
      <c r="NN96" s="35"/>
      <c r="NO96" s="35"/>
      <c r="NP96" s="35"/>
      <c r="NQ96" s="35"/>
      <c r="NR96" s="35"/>
      <c r="NS96" s="35"/>
      <c r="NT96" s="35"/>
      <c r="NU96" s="35"/>
      <c r="NV96" s="35"/>
      <c r="NW96" s="35"/>
      <c r="NX96" s="35"/>
      <c r="NY96" s="35"/>
      <c r="NZ96" s="35"/>
      <c r="OA96" s="35"/>
      <c r="OB96" s="35"/>
      <c r="OC96" s="35"/>
      <c r="OD96" s="35"/>
      <c r="OE96" s="35"/>
      <c r="OF96" s="35"/>
      <c r="OG96" s="35"/>
      <c r="OH96" s="35"/>
      <c r="OI96" s="35"/>
      <c r="OJ96" s="35"/>
      <c r="OK96" s="35"/>
      <c r="OL96" s="35"/>
      <c r="OM96" s="35"/>
      <c r="ON96" s="35"/>
      <c r="OO96" s="35"/>
      <c r="OP96" s="35"/>
      <c r="OQ96" s="35"/>
      <c r="OR96" s="35"/>
      <c r="OS96" s="35"/>
      <c r="OT96" s="35"/>
      <c r="OU96" s="35"/>
      <c r="OV96" s="35"/>
      <c r="OW96" s="35"/>
      <c r="OX96" s="35"/>
      <c r="OY96" s="35"/>
      <c r="OZ96" s="35"/>
      <c r="PA96" s="35"/>
      <c r="PB96" s="35"/>
      <c r="PC96" s="35"/>
      <c r="PD96" s="35"/>
      <c r="PE96" s="35"/>
      <c r="PF96" s="35"/>
      <c r="PG96" s="35"/>
      <c r="PH96" s="35"/>
      <c r="PI96" s="35"/>
      <c r="PJ96" s="35"/>
      <c r="PK96" s="35"/>
      <c r="PL96" s="35"/>
      <c r="PM96" s="35"/>
      <c r="PN96" s="35"/>
      <c r="PO96" s="35"/>
      <c r="PP96" s="35"/>
      <c r="PQ96" s="35"/>
      <c r="PR96" s="35"/>
      <c r="PS96" s="35"/>
      <c r="PT96" s="35"/>
      <c r="PU96" s="35"/>
      <c r="PV96" s="35"/>
      <c r="PW96" s="35"/>
      <c r="PX96" s="35"/>
      <c r="PY96" s="35"/>
      <c r="PZ96" s="35"/>
      <c r="QA96" s="35"/>
      <c r="QB96" s="35"/>
      <c r="QC96" s="35"/>
      <c r="QD96" s="35"/>
      <c r="QE96" s="35"/>
      <c r="QF96" s="35"/>
      <c r="QG96" s="35"/>
      <c r="QH96" s="35"/>
      <c r="QI96" s="35"/>
      <c r="QJ96" s="35"/>
      <c r="QK96" s="35"/>
      <c r="QL96" s="35"/>
      <c r="QM96" s="35"/>
      <c r="QN96" s="35"/>
      <c r="QO96" s="35"/>
      <c r="QP96" s="35"/>
      <c r="QQ96" s="35"/>
      <c r="QR96" s="35"/>
      <c r="QS96" s="35"/>
      <c r="QT96" s="35"/>
      <c r="QU96" s="35"/>
      <c r="QV96" s="35"/>
      <c r="QW96" s="35"/>
      <c r="QX96" s="35"/>
      <c r="QY96" s="35"/>
      <c r="QZ96" s="35"/>
      <c r="RA96" s="35"/>
      <c r="RB96" s="35"/>
      <c r="RC96" s="35"/>
      <c r="RD96" s="35"/>
      <c r="RE96" s="35"/>
      <c r="RF96" s="35"/>
      <c r="RG96" s="35"/>
      <c r="RH96" s="35"/>
      <c r="RI96" s="35"/>
      <c r="RJ96" s="35"/>
      <c r="RK96" s="35"/>
      <c r="RL96" s="35"/>
      <c r="RM96" s="35"/>
      <c r="RN96" s="35"/>
      <c r="RO96" s="35"/>
      <c r="RP96" s="35"/>
      <c r="RQ96" s="35"/>
      <c r="RR96" s="35"/>
      <c r="RS96" s="35"/>
      <c r="RT96" s="35"/>
      <c r="RU96" s="35"/>
      <c r="RV96" s="35"/>
      <c r="RW96" s="35"/>
      <c r="RX96" s="35"/>
      <c r="RY96" s="35"/>
      <c r="RZ96" s="35"/>
      <c r="SA96" s="35"/>
      <c r="SB96" s="35"/>
      <c r="SC96" s="35"/>
      <c r="SD96" s="35"/>
      <c r="SE96" s="35"/>
      <c r="SF96" s="35"/>
      <c r="SG96" s="35"/>
      <c r="SH96" s="35"/>
      <c r="SI96" s="35"/>
      <c r="SJ96" s="35"/>
      <c r="SK96" s="35"/>
      <c r="SL96" s="35"/>
      <c r="SM96" s="35"/>
      <c r="SN96" s="35"/>
      <c r="SO96" s="35"/>
      <c r="SP96" s="35"/>
      <c r="SQ96" s="35"/>
      <c r="SR96" s="35"/>
      <c r="SS96" s="35"/>
      <c r="ST96" s="35"/>
      <c r="SU96" s="35"/>
      <c r="SV96" s="35"/>
      <c r="SW96" s="35"/>
      <c r="SX96" s="35"/>
      <c r="SY96" s="35"/>
      <c r="SZ96" s="35"/>
      <c r="TA96" s="35"/>
      <c r="TB96" s="35"/>
      <c r="TC96" s="35"/>
      <c r="TD96" s="35"/>
      <c r="TE96" s="35"/>
      <c r="TF96" s="35"/>
      <c r="TG96" s="35"/>
      <c r="TH96" s="35"/>
      <c r="TI96" s="35"/>
      <c r="TJ96" s="35"/>
      <c r="TK96" s="35"/>
      <c r="TL96" s="35"/>
      <c r="TM96" s="35"/>
      <c r="TN96" s="35"/>
      <c r="TO96" s="35"/>
      <c r="TP96" s="35"/>
      <c r="TQ96" s="35"/>
      <c r="TR96" s="35"/>
      <c r="TS96" s="35"/>
      <c r="TT96" s="35"/>
      <c r="TU96" s="35"/>
      <c r="TV96" s="35"/>
      <c r="TW96" s="35"/>
      <c r="TX96" s="35"/>
      <c r="TY96" s="35"/>
      <c r="TZ96" s="35"/>
      <c r="UA96" s="35"/>
      <c r="UB96" s="35"/>
      <c r="UC96" s="35"/>
      <c r="UD96" s="35"/>
      <c r="UE96" s="35"/>
      <c r="UF96" s="35"/>
      <c r="UG96" s="35"/>
      <c r="UH96" s="35"/>
      <c r="UI96" s="35"/>
      <c r="UJ96" s="35"/>
      <c r="UK96" s="35"/>
      <c r="UL96" s="35"/>
      <c r="UM96" s="35"/>
      <c r="UN96" s="35"/>
      <c r="UO96" s="35"/>
      <c r="UP96" s="35"/>
      <c r="UQ96" s="35"/>
      <c r="UR96" s="35"/>
      <c r="US96" s="35"/>
      <c r="UT96" s="35"/>
      <c r="UU96" s="35"/>
      <c r="UV96" s="35"/>
      <c r="UW96" s="35"/>
      <c r="UX96" s="35"/>
      <c r="UY96" s="35"/>
      <c r="UZ96" s="35"/>
      <c r="VA96" s="35"/>
      <c r="VB96" s="35"/>
      <c r="VC96" s="35"/>
      <c r="VD96" s="35"/>
      <c r="VE96" s="35"/>
      <c r="VF96" s="35"/>
      <c r="VG96" s="35"/>
      <c r="VH96" s="35"/>
      <c r="VI96" s="35"/>
      <c r="VJ96" s="35"/>
      <c r="VK96" s="35"/>
      <c r="VL96" s="35"/>
      <c r="VM96" s="35"/>
      <c r="VN96" s="35"/>
      <c r="VO96" s="35"/>
      <c r="VP96" s="35"/>
      <c r="VQ96" s="35"/>
      <c r="VR96" s="35"/>
      <c r="VS96" s="35"/>
      <c r="VT96" s="35"/>
      <c r="VU96" s="35"/>
      <c r="VV96" s="35"/>
      <c r="VW96" s="35"/>
      <c r="VX96" s="35"/>
      <c r="VY96" s="35"/>
      <c r="VZ96" s="35"/>
      <c r="WA96" s="35"/>
      <c r="WB96" s="35"/>
      <c r="WC96" s="35"/>
      <c r="WD96" s="35"/>
      <c r="WE96" s="35"/>
      <c r="WF96" s="35"/>
      <c r="WG96" s="35"/>
      <c r="WH96" s="35"/>
      <c r="WI96" s="35"/>
      <c r="WJ96" s="35"/>
      <c r="WK96" s="35"/>
      <c r="WL96" s="35"/>
      <c r="WM96" s="35"/>
      <c r="WN96" s="35"/>
      <c r="WO96" s="35"/>
      <c r="WP96" s="35"/>
      <c r="WQ96" s="35"/>
      <c r="WR96" s="35"/>
      <c r="WS96" s="35"/>
      <c r="WT96" s="35"/>
      <c r="WU96" s="35"/>
      <c r="WV96" s="35"/>
      <c r="WW96" s="35"/>
      <c r="WX96" s="35"/>
      <c r="WY96" s="35"/>
      <c r="WZ96" s="35"/>
      <c r="XA96" s="35"/>
      <c r="XB96" s="35"/>
      <c r="XC96" s="35"/>
      <c r="XD96" s="35"/>
      <c r="XE96" s="35"/>
      <c r="XF96" s="35"/>
      <c r="XG96" s="35"/>
      <c r="XH96" s="35"/>
      <c r="XI96" s="35"/>
      <c r="XJ96" s="35"/>
      <c r="XK96" s="35"/>
      <c r="XL96" s="35"/>
      <c r="XM96" s="35"/>
      <c r="XN96" s="35"/>
      <c r="XO96" s="35"/>
      <c r="XP96" s="35"/>
      <c r="XQ96" s="35"/>
      <c r="XR96" s="35"/>
      <c r="XS96" s="35"/>
      <c r="XT96" s="35"/>
      <c r="XU96" s="35"/>
      <c r="XV96" s="35"/>
      <c r="XW96" s="35"/>
      <c r="XX96" s="35"/>
      <c r="XY96" s="35"/>
      <c r="XZ96" s="35"/>
      <c r="YA96" s="35"/>
      <c r="YB96" s="35"/>
      <c r="YC96" s="35"/>
      <c r="YD96" s="35"/>
      <c r="YE96" s="35"/>
      <c r="YF96" s="35"/>
      <c r="YG96" s="35"/>
      <c r="YH96" s="35"/>
      <c r="YI96" s="35"/>
      <c r="YJ96" s="35"/>
      <c r="YK96" s="35"/>
      <c r="YL96" s="35"/>
      <c r="YM96" s="35"/>
      <c r="YN96" s="35"/>
      <c r="YO96" s="35"/>
      <c r="YP96" s="35"/>
      <c r="YQ96" s="35"/>
      <c r="YR96" s="35"/>
      <c r="YS96" s="35"/>
      <c r="YT96" s="35"/>
      <c r="YU96" s="35"/>
      <c r="YV96" s="35"/>
      <c r="YW96" s="35"/>
      <c r="YX96" s="35"/>
      <c r="YY96" s="35"/>
      <c r="YZ96" s="35"/>
      <c r="ZA96" s="35"/>
      <c r="ZB96" s="35"/>
      <c r="ZC96" s="35"/>
      <c r="ZD96" s="35"/>
      <c r="ZE96" s="35"/>
      <c r="ZF96" s="35"/>
      <c r="ZG96" s="35"/>
      <c r="ZH96" s="35"/>
      <c r="ZI96" s="35"/>
      <c r="ZJ96" s="35"/>
      <c r="ZK96" s="35"/>
      <c r="ZL96" s="35"/>
      <c r="ZM96" s="35"/>
      <c r="ZN96" s="35"/>
      <c r="ZO96" s="35"/>
      <c r="ZP96" s="35"/>
      <c r="ZQ96" s="35"/>
      <c r="ZR96" s="35"/>
      <c r="ZS96" s="35"/>
      <c r="ZT96" s="35"/>
      <c r="ZU96" s="35"/>
      <c r="ZV96" s="35"/>
      <c r="ZW96" s="35"/>
      <c r="ZX96" s="35"/>
      <c r="ZY96" s="35"/>
      <c r="ZZ96" s="35"/>
      <c r="AAA96" s="35"/>
      <c r="AAB96" s="35"/>
      <c r="AAC96" s="35"/>
      <c r="AAD96" s="35"/>
      <c r="AAE96" s="35"/>
      <c r="AAF96" s="35"/>
      <c r="AAG96" s="35"/>
      <c r="AAH96" s="35"/>
      <c r="AAI96" s="35"/>
      <c r="AAJ96" s="35"/>
      <c r="AAK96" s="35"/>
      <c r="AAL96" s="35"/>
      <c r="AAM96" s="35"/>
      <c r="AAN96" s="35"/>
      <c r="AAO96" s="35"/>
      <c r="AAP96" s="35"/>
      <c r="AAQ96" s="35"/>
      <c r="AAR96" s="35"/>
      <c r="AAS96" s="35"/>
      <c r="AAT96" s="35"/>
      <c r="AAU96" s="35"/>
      <c r="AAV96" s="35"/>
      <c r="AAW96" s="35"/>
      <c r="AAX96" s="35"/>
      <c r="AAY96" s="35"/>
      <c r="AAZ96" s="35"/>
      <c r="ABA96" s="35"/>
      <c r="ABB96" s="35"/>
      <c r="ABC96" s="35"/>
      <c r="ABD96" s="35"/>
      <c r="ABE96" s="35"/>
      <c r="ABF96" s="35"/>
      <c r="ABG96" s="35"/>
      <c r="ABH96" s="35"/>
      <c r="ABI96" s="35"/>
      <c r="ABJ96" s="35"/>
      <c r="ABK96" s="35"/>
      <c r="ABL96" s="35"/>
      <c r="ABM96" s="35"/>
      <c r="ABN96" s="35"/>
      <c r="ABO96" s="35"/>
      <c r="ABP96" s="35"/>
      <c r="ABQ96" s="35"/>
      <c r="ABR96" s="35"/>
      <c r="ABS96" s="35"/>
      <c r="ABT96" s="35"/>
      <c r="ABU96" s="35"/>
      <c r="ABV96" s="35"/>
      <c r="ABW96" s="35"/>
      <c r="ABX96" s="35"/>
      <c r="ABY96" s="35"/>
      <c r="ABZ96" s="35"/>
      <c r="ACA96" s="35"/>
      <c r="ACB96" s="35"/>
      <c r="ACC96" s="35"/>
      <c r="ACD96" s="35"/>
      <c r="ACE96" s="35"/>
      <c r="ACF96" s="35"/>
      <c r="ACG96" s="35"/>
      <c r="ACH96" s="35"/>
      <c r="ACI96" s="35"/>
      <c r="ACJ96" s="35"/>
      <c r="ACK96" s="35"/>
      <c r="ACL96" s="35"/>
      <c r="ACM96" s="35"/>
      <c r="ACN96" s="35"/>
      <c r="ACO96" s="35"/>
      <c r="ACP96" s="35"/>
      <c r="ACQ96" s="35"/>
      <c r="ACR96" s="35"/>
      <c r="ACS96" s="35"/>
      <c r="ACT96" s="35"/>
      <c r="ACU96" s="35"/>
      <c r="ACV96" s="35"/>
      <c r="ACW96" s="35"/>
      <c r="ACX96" s="35"/>
      <c r="ACY96" s="35"/>
      <c r="ACZ96" s="35"/>
      <c r="ADA96" s="35"/>
      <c r="ADB96" s="35"/>
      <c r="ADC96" s="35"/>
      <c r="ADD96" s="35"/>
      <c r="ADE96" s="35"/>
      <c r="ADF96" s="35"/>
      <c r="ADG96" s="35"/>
      <c r="ADH96" s="35"/>
      <c r="ADI96" s="35"/>
      <c r="ADJ96" s="35"/>
      <c r="ADK96" s="35"/>
      <c r="ADL96" s="35"/>
      <c r="ADM96" s="35"/>
      <c r="ADN96" s="35"/>
      <c r="ADO96" s="35"/>
      <c r="ADP96" s="35"/>
      <c r="ADQ96" s="35"/>
      <c r="ADR96" s="35"/>
      <c r="ADS96" s="35"/>
      <c r="ADT96" s="35"/>
      <c r="ADU96" s="35"/>
      <c r="ADV96" s="35"/>
      <c r="ADW96" s="35"/>
      <c r="ADX96" s="35"/>
      <c r="ADY96" s="35"/>
      <c r="ADZ96" s="35"/>
      <c r="AEA96" s="35"/>
      <c r="AEB96" s="35"/>
      <c r="AEC96" s="35"/>
      <c r="AED96" s="35"/>
      <c r="AEE96" s="35"/>
      <c r="AEF96" s="35"/>
      <c r="AEG96" s="35"/>
      <c r="AEH96" s="35"/>
      <c r="AEI96" s="35"/>
      <c r="AEJ96" s="35"/>
      <c r="AEK96" s="35"/>
      <c r="AEL96" s="35"/>
      <c r="AEM96" s="35"/>
      <c r="AEN96" s="35"/>
      <c r="AEO96" s="35"/>
      <c r="AEP96" s="35"/>
      <c r="AEQ96" s="35"/>
      <c r="AER96" s="35"/>
      <c r="AES96" s="35"/>
      <c r="AET96" s="35"/>
      <c r="AEU96" s="35"/>
      <c r="AEV96" s="35"/>
      <c r="AEW96" s="35"/>
      <c r="AEX96" s="35"/>
      <c r="AEY96" s="35"/>
      <c r="AEZ96" s="35"/>
      <c r="AFA96" s="35"/>
      <c r="AFB96" s="35"/>
      <c r="AFC96" s="35"/>
      <c r="AFD96" s="35"/>
      <c r="AFE96" s="35"/>
      <c r="AFF96" s="35"/>
      <c r="AFG96" s="35"/>
      <c r="AFH96" s="35"/>
      <c r="AFI96" s="35"/>
      <c r="AFJ96" s="35"/>
      <c r="AFK96" s="35"/>
      <c r="AFL96" s="35"/>
      <c r="AFM96" s="35"/>
      <c r="AFN96" s="35"/>
      <c r="AFO96" s="35"/>
      <c r="AFP96" s="35"/>
      <c r="AFQ96" s="35"/>
      <c r="AFR96" s="35"/>
      <c r="AFS96" s="35"/>
      <c r="AFT96" s="35"/>
      <c r="AFU96" s="35"/>
      <c r="AFV96" s="35"/>
      <c r="AFW96" s="35"/>
      <c r="AFX96" s="35"/>
      <c r="AFY96" s="35"/>
      <c r="AFZ96" s="35"/>
      <c r="AGA96" s="35"/>
      <c r="AGB96" s="35"/>
      <c r="AGC96" s="35"/>
      <c r="AGD96" s="35"/>
      <c r="AGE96" s="35"/>
      <c r="AGF96" s="35"/>
      <c r="AGG96" s="35"/>
      <c r="AGH96" s="35"/>
      <c r="AGI96" s="35"/>
      <c r="AGJ96" s="35"/>
      <c r="AGK96" s="35"/>
      <c r="AGL96" s="35"/>
      <c r="AGM96" s="35"/>
      <c r="AGN96" s="35"/>
      <c r="AGO96" s="35"/>
      <c r="AGP96" s="35"/>
      <c r="AGQ96" s="35"/>
      <c r="AGR96" s="35"/>
      <c r="AGS96" s="35"/>
      <c r="AGT96" s="35"/>
      <c r="AGU96" s="35"/>
      <c r="AGV96" s="35"/>
      <c r="AGW96" s="35"/>
      <c r="AGX96" s="35"/>
      <c r="AGY96" s="35"/>
      <c r="AGZ96" s="35"/>
      <c r="AHA96" s="35"/>
      <c r="AHB96" s="35"/>
      <c r="AHC96" s="35"/>
      <c r="AHD96" s="35"/>
      <c r="AHE96" s="35"/>
      <c r="AHF96" s="35"/>
      <c r="AHG96" s="35"/>
      <c r="AHH96" s="35"/>
      <c r="AHI96" s="35"/>
      <c r="AHJ96" s="35"/>
      <c r="AHK96" s="35"/>
      <c r="AHL96" s="35"/>
      <c r="AHM96" s="35"/>
      <c r="AHN96" s="35"/>
      <c r="AHO96" s="35"/>
      <c r="AHP96" s="35"/>
      <c r="AHQ96" s="35"/>
      <c r="AHR96" s="35"/>
      <c r="AHS96" s="35"/>
      <c r="AHT96" s="35"/>
      <c r="AHU96" s="35"/>
      <c r="AHV96" s="35"/>
      <c r="AHW96" s="35"/>
      <c r="AHX96" s="35"/>
      <c r="AHY96" s="35"/>
      <c r="AHZ96" s="35"/>
      <c r="AIA96" s="35"/>
      <c r="AIB96" s="35"/>
      <c r="AIC96" s="35"/>
      <c r="AID96" s="35"/>
      <c r="AIE96" s="35"/>
      <c r="AIF96" s="35"/>
      <c r="AIG96" s="35"/>
      <c r="AIH96" s="35"/>
      <c r="AII96" s="35"/>
      <c r="AIJ96" s="35"/>
      <c r="AIK96" s="35"/>
      <c r="AIL96" s="35"/>
      <c r="AIM96" s="35"/>
      <c r="AIN96" s="35"/>
      <c r="AIO96" s="35"/>
      <c r="AIP96" s="35"/>
      <c r="AIQ96" s="35"/>
      <c r="AIR96" s="35"/>
      <c r="AIS96" s="35"/>
      <c r="AIT96" s="35"/>
      <c r="AIU96" s="35"/>
      <c r="AIV96" s="35"/>
      <c r="AIW96" s="35"/>
      <c r="AIX96" s="35"/>
      <c r="AIY96" s="35"/>
      <c r="AIZ96" s="35"/>
      <c r="AJA96" s="35"/>
      <c r="AJB96" s="35"/>
      <c r="AJC96" s="35"/>
      <c r="AJD96" s="35"/>
      <c r="AJE96" s="35"/>
      <c r="AJF96" s="35"/>
      <c r="AJG96" s="35"/>
      <c r="AJH96" s="35"/>
      <c r="AJI96" s="35"/>
      <c r="AJJ96" s="35"/>
      <c r="AJK96" s="35"/>
      <c r="AJL96" s="35"/>
      <c r="AJM96" s="35"/>
      <c r="AJN96" s="35"/>
      <c r="AJO96" s="35"/>
      <c r="AJP96" s="35"/>
      <c r="AJQ96" s="35"/>
      <c r="AJR96" s="35"/>
      <c r="AJS96" s="35"/>
      <c r="AJT96" s="35"/>
      <c r="AJU96" s="35"/>
      <c r="AJV96" s="35"/>
      <c r="AJW96" s="35"/>
      <c r="AJX96" s="35"/>
      <c r="AJY96" s="35"/>
      <c r="AJZ96" s="35"/>
      <c r="AKA96" s="35"/>
      <c r="AKB96" s="35"/>
      <c r="AKC96" s="35"/>
      <c r="AKD96" s="35"/>
      <c r="AKE96" s="35"/>
      <c r="AKF96" s="35"/>
      <c r="AKG96" s="35"/>
      <c r="AKH96" s="35"/>
      <c r="AKI96" s="35"/>
      <c r="AKJ96" s="35"/>
      <c r="AKK96" s="35"/>
      <c r="AKL96" s="35"/>
      <c r="AKM96" s="35"/>
      <c r="AKN96" s="35"/>
      <c r="AKO96" s="35"/>
      <c r="AKP96" s="35"/>
      <c r="AKQ96" s="35"/>
      <c r="AKR96" s="35"/>
      <c r="AKS96" s="35"/>
      <c r="AKT96" s="35"/>
      <c r="AKU96" s="35"/>
      <c r="AKV96" s="35"/>
      <c r="AKW96" s="35"/>
      <c r="AKX96" s="35"/>
      <c r="AKY96" s="35"/>
      <c r="AKZ96" s="35"/>
      <c r="ALA96" s="35"/>
      <c r="ALB96" s="35"/>
      <c r="ALC96" s="35"/>
      <c r="ALD96" s="35"/>
      <c r="ALE96" s="35"/>
      <c r="ALF96" s="35"/>
      <c r="ALG96" s="35"/>
      <c r="ALH96" s="35"/>
      <c r="ALI96" s="35"/>
      <c r="ALJ96" s="35"/>
      <c r="ALK96" s="35"/>
      <c r="ALL96" s="35"/>
      <c r="ALM96" s="35"/>
      <c r="ALN96" s="35"/>
      <c r="ALO96" s="35"/>
      <c r="ALP96" s="35"/>
      <c r="ALQ96" s="35"/>
      <c r="ALR96" s="35"/>
      <c r="ALS96" s="35"/>
      <c r="ALT96" s="35"/>
      <c r="ALU96" s="35"/>
      <c r="ALV96" s="35"/>
      <c r="ALW96" s="35"/>
      <c r="ALX96" s="35"/>
      <c r="ALY96" s="35"/>
      <c r="ALZ96" s="35"/>
      <c r="AMA96" s="35"/>
      <c r="AMB96" s="35"/>
      <c r="AMC96" s="35"/>
    </row>
    <row r="97" spans="1:1017" ht="33.75">
      <c r="A97" s="173" t="s">
        <v>321</v>
      </c>
      <c r="B97" s="173" t="s">
        <v>765</v>
      </c>
      <c r="C97" s="174" t="s">
        <v>439</v>
      </c>
      <c r="D97" s="175" t="s">
        <v>766</v>
      </c>
      <c r="E97" s="174" t="s">
        <v>491</v>
      </c>
      <c r="F97" s="176" t="s">
        <v>749</v>
      </c>
      <c r="G97" s="178">
        <v>109.73</v>
      </c>
      <c r="H97" s="201">
        <v>112.88</v>
      </c>
      <c r="I97" s="177">
        <f>TRUNC(F97*G97,2)</f>
        <v>6218.39</v>
      </c>
      <c r="J97" s="177">
        <f>TRUNC(F97*H97,2)</f>
        <v>6396.9</v>
      </c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  <c r="IW97" s="35"/>
      <c r="IX97" s="35"/>
      <c r="IY97" s="35"/>
      <c r="IZ97" s="35"/>
      <c r="JA97" s="35"/>
      <c r="JB97" s="35"/>
      <c r="JC97" s="35"/>
      <c r="JD97" s="35"/>
      <c r="JE97" s="35"/>
      <c r="JF97" s="35"/>
      <c r="JG97" s="35"/>
      <c r="JH97" s="35"/>
      <c r="JI97" s="35"/>
      <c r="JJ97" s="35"/>
      <c r="JK97" s="35"/>
      <c r="JL97" s="35"/>
      <c r="JM97" s="35"/>
      <c r="JN97" s="35"/>
      <c r="JO97" s="35"/>
      <c r="JP97" s="35"/>
      <c r="JQ97" s="35"/>
      <c r="JR97" s="35"/>
      <c r="JS97" s="35"/>
      <c r="JT97" s="35"/>
      <c r="JU97" s="35"/>
      <c r="JV97" s="35"/>
      <c r="JW97" s="35"/>
      <c r="JX97" s="35"/>
      <c r="JY97" s="35"/>
      <c r="JZ97" s="35"/>
      <c r="KA97" s="35"/>
      <c r="KB97" s="35"/>
      <c r="KC97" s="35"/>
      <c r="KD97" s="35"/>
      <c r="KE97" s="35"/>
      <c r="KF97" s="35"/>
      <c r="KG97" s="35"/>
      <c r="KH97" s="35"/>
      <c r="KI97" s="35"/>
      <c r="KJ97" s="35"/>
      <c r="KK97" s="35"/>
      <c r="KL97" s="35"/>
      <c r="KM97" s="35"/>
      <c r="KN97" s="35"/>
      <c r="KO97" s="35"/>
      <c r="KP97" s="35"/>
      <c r="KQ97" s="35"/>
      <c r="KR97" s="35"/>
      <c r="KS97" s="35"/>
      <c r="KT97" s="35"/>
      <c r="KU97" s="35"/>
      <c r="KV97" s="35"/>
      <c r="KW97" s="35"/>
      <c r="KX97" s="35"/>
      <c r="KY97" s="35"/>
      <c r="KZ97" s="35"/>
      <c r="LA97" s="35"/>
      <c r="LB97" s="35"/>
      <c r="LC97" s="35"/>
      <c r="LD97" s="35"/>
      <c r="LE97" s="35"/>
      <c r="LF97" s="35"/>
      <c r="LG97" s="35"/>
      <c r="LH97" s="35"/>
      <c r="LI97" s="35"/>
      <c r="LJ97" s="35"/>
      <c r="LK97" s="35"/>
      <c r="LL97" s="35"/>
      <c r="LM97" s="35"/>
      <c r="LN97" s="35"/>
      <c r="LO97" s="35"/>
      <c r="LP97" s="35"/>
      <c r="LQ97" s="35"/>
      <c r="LR97" s="35"/>
      <c r="LS97" s="35"/>
      <c r="LT97" s="35"/>
      <c r="LU97" s="35"/>
      <c r="LV97" s="35"/>
      <c r="LW97" s="35"/>
      <c r="LX97" s="35"/>
      <c r="LY97" s="35"/>
      <c r="LZ97" s="35"/>
      <c r="MA97" s="35"/>
      <c r="MB97" s="35"/>
      <c r="MC97" s="35"/>
      <c r="MD97" s="35"/>
      <c r="ME97" s="35"/>
      <c r="MF97" s="35"/>
      <c r="MG97" s="35"/>
      <c r="MH97" s="35"/>
      <c r="MI97" s="35"/>
      <c r="MJ97" s="35"/>
      <c r="MK97" s="35"/>
      <c r="ML97" s="35"/>
      <c r="MM97" s="35"/>
      <c r="MN97" s="35"/>
      <c r="MO97" s="35"/>
      <c r="MP97" s="35"/>
      <c r="MQ97" s="35"/>
      <c r="MR97" s="35"/>
      <c r="MS97" s="35"/>
      <c r="MT97" s="35"/>
      <c r="MU97" s="35"/>
      <c r="MV97" s="35"/>
      <c r="MW97" s="35"/>
      <c r="MX97" s="35"/>
      <c r="MY97" s="35"/>
      <c r="MZ97" s="35"/>
      <c r="NA97" s="35"/>
      <c r="NB97" s="35"/>
      <c r="NC97" s="35"/>
      <c r="ND97" s="35"/>
      <c r="NE97" s="35"/>
      <c r="NF97" s="35"/>
      <c r="NG97" s="35"/>
      <c r="NH97" s="35"/>
      <c r="NI97" s="35"/>
      <c r="NJ97" s="35"/>
      <c r="NK97" s="35"/>
      <c r="NL97" s="35"/>
      <c r="NM97" s="35"/>
      <c r="NN97" s="35"/>
      <c r="NO97" s="35"/>
      <c r="NP97" s="35"/>
      <c r="NQ97" s="35"/>
      <c r="NR97" s="35"/>
      <c r="NS97" s="35"/>
      <c r="NT97" s="35"/>
      <c r="NU97" s="35"/>
      <c r="NV97" s="35"/>
      <c r="NW97" s="35"/>
      <c r="NX97" s="35"/>
      <c r="NY97" s="35"/>
      <c r="NZ97" s="35"/>
      <c r="OA97" s="35"/>
      <c r="OB97" s="35"/>
      <c r="OC97" s="35"/>
      <c r="OD97" s="35"/>
      <c r="OE97" s="35"/>
      <c r="OF97" s="35"/>
      <c r="OG97" s="35"/>
      <c r="OH97" s="35"/>
      <c r="OI97" s="35"/>
      <c r="OJ97" s="35"/>
      <c r="OK97" s="35"/>
      <c r="OL97" s="35"/>
      <c r="OM97" s="35"/>
      <c r="ON97" s="35"/>
      <c r="OO97" s="35"/>
      <c r="OP97" s="35"/>
      <c r="OQ97" s="35"/>
      <c r="OR97" s="35"/>
      <c r="OS97" s="35"/>
      <c r="OT97" s="35"/>
      <c r="OU97" s="35"/>
      <c r="OV97" s="35"/>
      <c r="OW97" s="35"/>
      <c r="OX97" s="35"/>
      <c r="OY97" s="35"/>
      <c r="OZ97" s="35"/>
      <c r="PA97" s="35"/>
      <c r="PB97" s="35"/>
      <c r="PC97" s="35"/>
      <c r="PD97" s="35"/>
      <c r="PE97" s="35"/>
      <c r="PF97" s="35"/>
      <c r="PG97" s="35"/>
      <c r="PH97" s="35"/>
      <c r="PI97" s="35"/>
      <c r="PJ97" s="35"/>
      <c r="PK97" s="35"/>
      <c r="PL97" s="35"/>
      <c r="PM97" s="35"/>
      <c r="PN97" s="35"/>
      <c r="PO97" s="35"/>
      <c r="PP97" s="35"/>
      <c r="PQ97" s="35"/>
      <c r="PR97" s="35"/>
      <c r="PS97" s="35"/>
      <c r="PT97" s="35"/>
      <c r="PU97" s="35"/>
      <c r="PV97" s="35"/>
      <c r="PW97" s="35"/>
      <c r="PX97" s="35"/>
      <c r="PY97" s="35"/>
      <c r="PZ97" s="35"/>
      <c r="QA97" s="35"/>
      <c r="QB97" s="35"/>
      <c r="QC97" s="35"/>
      <c r="QD97" s="35"/>
      <c r="QE97" s="35"/>
      <c r="QF97" s="35"/>
      <c r="QG97" s="35"/>
      <c r="QH97" s="35"/>
      <c r="QI97" s="35"/>
      <c r="QJ97" s="35"/>
      <c r="QK97" s="35"/>
      <c r="QL97" s="35"/>
      <c r="QM97" s="35"/>
      <c r="QN97" s="35"/>
      <c r="QO97" s="35"/>
      <c r="QP97" s="35"/>
      <c r="QQ97" s="35"/>
      <c r="QR97" s="35"/>
      <c r="QS97" s="35"/>
      <c r="QT97" s="35"/>
      <c r="QU97" s="35"/>
      <c r="QV97" s="35"/>
      <c r="QW97" s="35"/>
      <c r="QX97" s="35"/>
      <c r="QY97" s="35"/>
      <c r="QZ97" s="35"/>
      <c r="RA97" s="35"/>
      <c r="RB97" s="35"/>
      <c r="RC97" s="35"/>
      <c r="RD97" s="35"/>
      <c r="RE97" s="35"/>
      <c r="RF97" s="35"/>
      <c r="RG97" s="35"/>
      <c r="RH97" s="35"/>
      <c r="RI97" s="35"/>
      <c r="RJ97" s="35"/>
      <c r="RK97" s="35"/>
      <c r="RL97" s="35"/>
      <c r="RM97" s="35"/>
      <c r="RN97" s="35"/>
      <c r="RO97" s="35"/>
      <c r="RP97" s="35"/>
      <c r="RQ97" s="35"/>
      <c r="RR97" s="35"/>
      <c r="RS97" s="35"/>
      <c r="RT97" s="35"/>
      <c r="RU97" s="35"/>
      <c r="RV97" s="35"/>
      <c r="RW97" s="35"/>
      <c r="RX97" s="35"/>
      <c r="RY97" s="35"/>
      <c r="RZ97" s="35"/>
      <c r="SA97" s="35"/>
      <c r="SB97" s="35"/>
      <c r="SC97" s="35"/>
      <c r="SD97" s="35"/>
      <c r="SE97" s="35"/>
      <c r="SF97" s="35"/>
      <c r="SG97" s="35"/>
      <c r="SH97" s="35"/>
      <c r="SI97" s="35"/>
      <c r="SJ97" s="35"/>
      <c r="SK97" s="35"/>
      <c r="SL97" s="35"/>
      <c r="SM97" s="35"/>
      <c r="SN97" s="35"/>
      <c r="SO97" s="35"/>
      <c r="SP97" s="35"/>
      <c r="SQ97" s="35"/>
      <c r="SR97" s="35"/>
      <c r="SS97" s="35"/>
      <c r="ST97" s="35"/>
      <c r="SU97" s="35"/>
      <c r="SV97" s="35"/>
      <c r="SW97" s="35"/>
      <c r="SX97" s="35"/>
      <c r="SY97" s="35"/>
      <c r="SZ97" s="35"/>
      <c r="TA97" s="35"/>
      <c r="TB97" s="35"/>
      <c r="TC97" s="35"/>
      <c r="TD97" s="35"/>
      <c r="TE97" s="35"/>
      <c r="TF97" s="35"/>
      <c r="TG97" s="35"/>
      <c r="TH97" s="35"/>
      <c r="TI97" s="35"/>
      <c r="TJ97" s="35"/>
      <c r="TK97" s="35"/>
      <c r="TL97" s="35"/>
      <c r="TM97" s="35"/>
      <c r="TN97" s="35"/>
      <c r="TO97" s="35"/>
      <c r="TP97" s="35"/>
      <c r="TQ97" s="35"/>
      <c r="TR97" s="35"/>
      <c r="TS97" s="35"/>
      <c r="TT97" s="35"/>
      <c r="TU97" s="35"/>
      <c r="TV97" s="35"/>
      <c r="TW97" s="35"/>
      <c r="TX97" s="35"/>
      <c r="TY97" s="35"/>
      <c r="TZ97" s="35"/>
      <c r="UA97" s="35"/>
      <c r="UB97" s="35"/>
      <c r="UC97" s="35"/>
      <c r="UD97" s="35"/>
      <c r="UE97" s="35"/>
      <c r="UF97" s="35"/>
      <c r="UG97" s="35"/>
      <c r="UH97" s="35"/>
      <c r="UI97" s="35"/>
      <c r="UJ97" s="35"/>
      <c r="UK97" s="35"/>
      <c r="UL97" s="35"/>
      <c r="UM97" s="35"/>
      <c r="UN97" s="35"/>
      <c r="UO97" s="35"/>
      <c r="UP97" s="35"/>
      <c r="UQ97" s="35"/>
      <c r="UR97" s="35"/>
      <c r="US97" s="35"/>
      <c r="UT97" s="35"/>
      <c r="UU97" s="35"/>
      <c r="UV97" s="35"/>
      <c r="UW97" s="35"/>
      <c r="UX97" s="35"/>
      <c r="UY97" s="35"/>
      <c r="UZ97" s="35"/>
      <c r="VA97" s="35"/>
      <c r="VB97" s="35"/>
      <c r="VC97" s="35"/>
      <c r="VD97" s="35"/>
      <c r="VE97" s="35"/>
      <c r="VF97" s="35"/>
      <c r="VG97" s="35"/>
      <c r="VH97" s="35"/>
      <c r="VI97" s="35"/>
      <c r="VJ97" s="35"/>
      <c r="VK97" s="35"/>
      <c r="VL97" s="35"/>
      <c r="VM97" s="35"/>
      <c r="VN97" s="35"/>
      <c r="VO97" s="35"/>
      <c r="VP97" s="35"/>
      <c r="VQ97" s="35"/>
      <c r="VR97" s="35"/>
      <c r="VS97" s="35"/>
      <c r="VT97" s="35"/>
      <c r="VU97" s="35"/>
      <c r="VV97" s="35"/>
      <c r="VW97" s="35"/>
      <c r="VX97" s="35"/>
      <c r="VY97" s="35"/>
      <c r="VZ97" s="35"/>
      <c r="WA97" s="35"/>
      <c r="WB97" s="35"/>
      <c r="WC97" s="35"/>
      <c r="WD97" s="35"/>
      <c r="WE97" s="35"/>
      <c r="WF97" s="35"/>
      <c r="WG97" s="35"/>
      <c r="WH97" s="35"/>
      <c r="WI97" s="35"/>
      <c r="WJ97" s="35"/>
      <c r="WK97" s="35"/>
      <c r="WL97" s="35"/>
      <c r="WM97" s="35"/>
      <c r="WN97" s="35"/>
      <c r="WO97" s="35"/>
      <c r="WP97" s="35"/>
      <c r="WQ97" s="35"/>
      <c r="WR97" s="35"/>
      <c r="WS97" s="35"/>
      <c r="WT97" s="35"/>
      <c r="WU97" s="35"/>
      <c r="WV97" s="35"/>
      <c r="WW97" s="35"/>
      <c r="WX97" s="35"/>
      <c r="WY97" s="35"/>
      <c r="WZ97" s="35"/>
      <c r="XA97" s="35"/>
      <c r="XB97" s="35"/>
      <c r="XC97" s="35"/>
      <c r="XD97" s="35"/>
      <c r="XE97" s="35"/>
      <c r="XF97" s="35"/>
      <c r="XG97" s="35"/>
      <c r="XH97" s="35"/>
      <c r="XI97" s="35"/>
      <c r="XJ97" s="35"/>
      <c r="XK97" s="35"/>
      <c r="XL97" s="35"/>
      <c r="XM97" s="35"/>
      <c r="XN97" s="35"/>
      <c r="XO97" s="35"/>
      <c r="XP97" s="35"/>
      <c r="XQ97" s="35"/>
      <c r="XR97" s="35"/>
      <c r="XS97" s="35"/>
      <c r="XT97" s="35"/>
      <c r="XU97" s="35"/>
      <c r="XV97" s="35"/>
      <c r="XW97" s="35"/>
      <c r="XX97" s="35"/>
      <c r="XY97" s="35"/>
      <c r="XZ97" s="35"/>
      <c r="YA97" s="35"/>
      <c r="YB97" s="35"/>
      <c r="YC97" s="35"/>
      <c r="YD97" s="35"/>
      <c r="YE97" s="35"/>
      <c r="YF97" s="35"/>
      <c r="YG97" s="35"/>
      <c r="YH97" s="35"/>
      <c r="YI97" s="35"/>
      <c r="YJ97" s="35"/>
      <c r="YK97" s="35"/>
      <c r="YL97" s="35"/>
      <c r="YM97" s="35"/>
      <c r="YN97" s="35"/>
      <c r="YO97" s="35"/>
      <c r="YP97" s="35"/>
      <c r="YQ97" s="35"/>
      <c r="YR97" s="35"/>
      <c r="YS97" s="35"/>
      <c r="YT97" s="35"/>
      <c r="YU97" s="35"/>
      <c r="YV97" s="35"/>
      <c r="YW97" s="35"/>
      <c r="YX97" s="35"/>
      <c r="YY97" s="35"/>
      <c r="YZ97" s="35"/>
      <c r="ZA97" s="35"/>
      <c r="ZB97" s="35"/>
      <c r="ZC97" s="35"/>
      <c r="ZD97" s="35"/>
      <c r="ZE97" s="35"/>
      <c r="ZF97" s="35"/>
      <c r="ZG97" s="35"/>
      <c r="ZH97" s="35"/>
      <c r="ZI97" s="35"/>
      <c r="ZJ97" s="35"/>
      <c r="ZK97" s="35"/>
      <c r="ZL97" s="35"/>
      <c r="ZM97" s="35"/>
      <c r="ZN97" s="35"/>
      <c r="ZO97" s="35"/>
      <c r="ZP97" s="35"/>
      <c r="ZQ97" s="35"/>
      <c r="ZR97" s="35"/>
      <c r="ZS97" s="35"/>
      <c r="ZT97" s="35"/>
      <c r="ZU97" s="35"/>
      <c r="ZV97" s="35"/>
      <c r="ZW97" s="35"/>
      <c r="ZX97" s="35"/>
      <c r="ZY97" s="35"/>
      <c r="ZZ97" s="35"/>
      <c r="AAA97" s="35"/>
      <c r="AAB97" s="35"/>
      <c r="AAC97" s="35"/>
      <c r="AAD97" s="35"/>
      <c r="AAE97" s="35"/>
      <c r="AAF97" s="35"/>
      <c r="AAG97" s="35"/>
      <c r="AAH97" s="35"/>
      <c r="AAI97" s="35"/>
      <c r="AAJ97" s="35"/>
      <c r="AAK97" s="35"/>
      <c r="AAL97" s="35"/>
      <c r="AAM97" s="35"/>
      <c r="AAN97" s="35"/>
      <c r="AAO97" s="35"/>
      <c r="AAP97" s="35"/>
      <c r="AAQ97" s="35"/>
      <c r="AAR97" s="35"/>
      <c r="AAS97" s="35"/>
      <c r="AAT97" s="35"/>
      <c r="AAU97" s="35"/>
      <c r="AAV97" s="35"/>
      <c r="AAW97" s="35"/>
      <c r="AAX97" s="35"/>
      <c r="AAY97" s="35"/>
      <c r="AAZ97" s="35"/>
      <c r="ABA97" s="35"/>
      <c r="ABB97" s="35"/>
      <c r="ABC97" s="35"/>
      <c r="ABD97" s="35"/>
      <c r="ABE97" s="35"/>
      <c r="ABF97" s="35"/>
      <c r="ABG97" s="35"/>
      <c r="ABH97" s="35"/>
      <c r="ABI97" s="35"/>
      <c r="ABJ97" s="35"/>
      <c r="ABK97" s="35"/>
      <c r="ABL97" s="35"/>
      <c r="ABM97" s="35"/>
      <c r="ABN97" s="35"/>
      <c r="ABO97" s="35"/>
      <c r="ABP97" s="35"/>
      <c r="ABQ97" s="35"/>
      <c r="ABR97" s="35"/>
      <c r="ABS97" s="35"/>
      <c r="ABT97" s="35"/>
      <c r="ABU97" s="35"/>
      <c r="ABV97" s="35"/>
      <c r="ABW97" s="35"/>
      <c r="ABX97" s="35"/>
      <c r="ABY97" s="35"/>
      <c r="ABZ97" s="35"/>
      <c r="ACA97" s="35"/>
      <c r="ACB97" s="35"/>
      <c r="ACC97" s="35"/>
      <c r="ACD97" s="35"/>
      <c r="ACE97" s="35"/>
      <c r="ACF97" s="35"/>
      <c r="ACG97" s="35"/>
      <c r="ACH97" s="35"/>
      <c r="ACI97" s="35"/>
      <c r="ACJ97" s="35"/>
      <c r="ACK97" s="35"/>
      <c r="ACL97" s="35"/>
      <c r="ACM97" s="35"/>
      <c r="ACN97" s="35"/>
      <c r="ACO97" s="35"/>
      <c r="ACP97" s="35"/>
      <c r="ACQ97" s="35"/>
      <c r="ACR97" s="35"/>
      <c r="ACS97" s="35"/>
      <c r="ACT97" s="35"/>
      <c r="ACU97" s="35"/>
      <c r="ACV97" s="35"/>
      <c r="ACW97" s="35"/>
      <c r="ACX97" s="35"/>
      <c r="ACY97" s="35"/>
      <c r="ACZ97" s="35"/>
      <c r="ADA97" s="35"/>
      <c r="ADB97" s="35"/>
      <c r="ADC97" s="35"/>
      <c r="ADD97" s="35"/>
      <c r="ADE97" s="35"/>
      <c r="ADF97" s="35"/>
      <c r="ADG97" s="35"/>
      <c r="ADH97" s="35"/>
      <c r="ADI97" s="35"/>
      <c r="ADJ97" s="35"/>
      <c r="ADK97" s="35"/>
      <c r="ADL97" s="35"/>
      <c r="ADM97" s="35"/>
      <c r="ADN97" s="35"/>
      <c r="ADO97" s="35"/>
      <c r="ADP97" s="35"/>
      <c r="ADQ97" s="35"/>
      <c r="ADR97" s="35"/>
      <c r="ADS97" s="35"/>
      <c r="ADT97" s="35"/>
      <c r="ADU97" s="35"/>
      <c r="ADV97" s="35"/>
      <c r="ADW97" s="35"/>
      <c r="ADX97" s="35"/>
      <c r="ADY97" s="35"/>
      <c r="ADZ97" s="35"/>
      <c r="AEA97" s="35"/>
      <c r="AEB97" s="35"/>
      <c r="AEC97" s="35"/>
      <c r="AED97" s="35"/>
      <c r="AEE97" s="35"/>
      <c r="AEF97" s="35"/>
      <c r="AEG97" s="35"/>
      <c r="AEH97" s="35"/>
      <c r="AEI97" s="35"/>
      <c r="AEJ97" s="35"/>
      <c r="AEK97" s="35"/>
      <c r="AEL97" s="35"/>
      <c r="AEM97" s="35"/>
      <c r="AEN97" s="35"/>
      <c r="AEO97" s="35"/>
      <c r="AEP97" s="35"/>
      <c r="AEQ97" s="35"/>
      <c r="AER97" s="35"/>
      <c r="AES97" s="35"/>
      <c r="AET97" s="35"/>
      <c r="AEU97" s="35"/>
      <c r="AEV97" s="35"/>
      <c r="AEW97" s="35"/>
      <c r="AEX97" s="35"/>
      <c r="AEY97" s="35"/>
      <c r="AEZ97" s="35"/>
      <c r="AFA97" s="35"/>
      <c r="AFB97" s="35"/>
      <c r="AFC97" s="35"/>
      <c r="AFD97" s="35"/>
      <c r="AFE97" s="35"/>
      <c r="AFF97" s="35"/>
      <c r="AFG97" s="35"/>
      <c r="AFH97" s="35"/>
      <c r="AFI97" s="35"/>
      <c r="AFJ97" s="35"/>
      <c r="AFK97" s="35"/>
      <c r="AFL97" s="35"/>
      <c r="AFM97" s="35"/>
      <c r="AFN97" s="35"/>
      <c r="AFO97" s="35"/>
      <c r="AFP97" s="35"/>
      <c r="AFQ97" s="35"/>
      <c r="AFR97" s="35"/>
      <c r="AFS97" s="35"/>
      <c r="AFT97" s="35"/>
      <c r="AFU97" s="35"/>
      <c r="AFV97" s="35"/>
      <c r="AFW97" s="35"/>
      <c r="AFX97" s="35"/>
      <c r="AFY97" s="35"/>
      <c r="AFZ97" s="35"/>
      <c r="AGA97" s="35"/>
      <c r="AGB97" s="35"/>
      <c r="AGC97" s="35"/>
      <c r="AGD97" s="35"/>
      <c r="AGE97" s="35"/>
      <c r="AGF97" s="35"/>
      <c r="AGG97" s="35"/>
      <c r="AGH97" s="35"/>
      <c r="AGI97" s="35"/>
      <c r="AGJ97" s="35"/>
      <c r="AGK97" s="35"/>
      <c r="AGL97" s="35"/>
      <c r="AGM97" s="35"/>
      <c r="AGN97" s="35"/>
      <c r="AGO97" s="35"/>
      <c r="AGP97" s="35"/>
      <c r="AGQ97" s="35"/>
      <c r="AGR97" s="35"/>
      <c r="AGS97" s="35"/>
      <c r="AGT97" s="35"/>
      <c r="AGU97" s="35"/>
      <c r="AGV97" s="35"/>
      <c r="AGW97" s="35"/>
      <c r="AGX97" s="35"/>
      <c r="AGY97" s="35"/>
      <c r="AGZ97" s="35"/>
      <c r="AHA97" s="35"/>
      <c r="AHB97" s="35"/>
      <c r="AHC97" s="35"/>
      <c r="AHD97" s="35"/>
      <c r="AHE97" s="35"/>
      <c r="AHF97" s="35"/>
      <c r="AHG97" s="35"/>
      <c r="AHH97" s="35"/>
      <c r="AHI97" s="35"/>
      <c r="AHJ97" s="35"/>
      <c r="AHK97" s="35"/>
      <c r="AHL97" s="35"/>
      <c r="AHM97" s="35"/>
      <c r="AHN97" s="35"/>
      <c r="AHO97" s="35"/>
      <c r="AHP97" s="35"/>
      <c r="AHQ97" s="35"/>
      <c r="AHR97" s="35"/>
      <c r="AHS97" s="35"/>
      <c r="AHT97" s="35"/>
      <c r="AHU97" s="35"/>
      <c r="AHV97" s="35"/>
      <c r="AHW97" s="35"/>
      <c r="AHX97" s="35"/>
      <c r="AHY97" s="35"/>
      <c r="AHZ97" s="35"/>
      <c r="AIA97" s="35"/>
      <c r="AIB97" s="35"/>
      <c r="AIC97" s="35"/>
      <c r="AID97" s="35"/>
      <c r="AIE97" s="35"/>
      <c r="AIF97" s="35"/>
      <c r="AIG97" s="35"/>
      <c r="AIH97" s="35"/>
      <c r="AII97" s="35"/>
      <c r="AIJ97" s="35"/>
      <c r="AIK97" s="35"/>
      <c r="AIL97" s="35"/>
      <c r="AIM97" s="35"/>
      <c r="AIN97" s="35"/>
      <c r="AIO97" s="35"/>
      <c r="AIP97" s="35"/>
      <c r="AIQ97" s="35"/>
      <c r="AIR97" s="35"/>
      <c r="AIS97" s="35"/>
      <c r="AIT97" s="35"/>
      <c r="AIU97" s="35"/>
      <c r="AIV97" s="35"/>
      <c r="AIW97" s="35"/>
      <c r="AIX97" s="35"/>
      <c r="AIY97" s="35"/>
      <c r="AIZ97" s="35"/>
      <c r="AJA97" s="35"/>
      <c r="AJB97" s="35"/>
      <c r="AJC97" s="35"/>
      <c r="AJD97" s="35"/>
      <c r="AJE97" s="35"/>
      <c r="AJF97" s="35"/>
      <c r="AJG97" s="35"/>
      <c r="AJH97" s="35"/>
      <c r="AJI97" s="35"/>
      <c r="AJJ97" s="35"/>
      <c r="AJK97" s="35"/>
      <c r="AJL97" s="35"/>
      <c r="AJM97" s="35"/>
      <c r="AJN97" s="35"/>
      <c r="AJO97" s="35"/>
      <c r="AJP97" s="35"/>
      <c r="AJQ97" s="35"/>
      <c r="AJR97" s="35"/>
      <c r="AJS97" s="35"/>
      <c r="AJT97" s="35"/>
      <c r="AJU97" s="35"/>
      <c r="AJV97" s="35"/>
      <c r="AJW97" s="35"/>
      <c r="AJX97" s="35"/>
      <c r="AJY97" s="35"/>
      <c r="AJZ97" s="35"/>
      <c r="AKA97" s="35"/>
      <c r="AKB97" s="35"/>
      <c r="AKC97" s="35"/>
      <c r="AKD97" s="35"/>
      <c r="AKE97" s="35"/>
      <c r="AKF97" s="35"/>
      <c r="AKG97" s="35"/>
      <c r="AKH97" s="35"/>
      <c r="AKI97" s="35"/>
      <c r="AKJ97" s="35"/>
      <c r="AKK97" s="35"/>
      <c r="AKL97" s="35"/>
      <c r="AKM97" s="35"/>
      <c r="AKN97" s="35"/>
      <c r="AKO97" s="35"/>
      <c r="AKP97" s="35"/>
      <c r="AKQ97" s="35"/>
      <c r="AKR97" s="35"/>
      <c r="AKS97" s="35"/>
      <c r="AKT97" s="35"/>
      <c r="AKU97" s="35"/>
      <c r="AKV97" s="35"/>
      <c r="AKW97" s="35"/>
      <c r="AKX97" s="35"/>
      <c r="AKY97" s="35"/>
      <c r="AKZ97" s="35"/>
      <c r="ALA97" s="35"/>
      <c r="ALB97" s="35"/>
      <c r="ALC97" s="35"/>
      <c r="ALD97" s="35"/>
      <c r="ALE97" s="35"/>
      <c r="ALF97" s="35"/>
      <c r="ALG97" s="35"/>
      <c r="ALH97" s="35"/>
      <c r="ALI97" s="35"/>
      <c r="ALJ97" s="35"/>
      <c r="ALK97" s="35"/>
      <c r="ALL97" s="35"/>
      <c r="ALM97" s="35"/>
      <c r="ALN97" s="35"/>
      <c r="ALO97" s="35"/>
      <c r="ALP97" s="35"/>
      <c r="ALQ97" s="35"/>
      <c r="ALR97" s="35"/>
      <c r="ALS97" s="35"/>
      <c r="ALT97" s="35"/>
      <c r="ALU97" s="35"/>
      <c r="ALV97" s="35"/>
      <c r="ALW97" s="35"/>
      <c r="ALX97" s="35"/>
      <c r="ALY97" s="35"/>
      <c r="ALZ97" s="35"/>
      <c r="AMA97" s="35"/>
      <c r="AMB97" s="35"/>
      <c r="AMC97" s="35"/>
    </row>
    <row r="98" spans="1:1017" ht="3.75" customHeight="1">
      <c r="A98" s="31"/>
      <c r="B98" s="31"/>
      <c r="C98" s="31"/>
      <c r="D98" s="31"/>
      <c r="E98" s="31"/>
      <c r="F98" s="32"/>
      <c r="G98" s="32"/>
      <c r="H98" s="32"/>
      <c r="I98" s="33"/>
      <c r="J98" s="30"/>
    </row>
    <row r="99" spans="1:1017">
      <c r="A99" s="23" t="s">
        <v>306</v>
      </c>
      <c r="B99" s="24"/>
      <c r="C99" s="24"/>
      <c r="D99" s="24"/>
      <c r="E99" s="25"/>
      <c r="F99" s="26"/>
      <c r="G99" s="27"/>
      <c r="H99" s="28"/>
      <c r="I99" s="29"/>
      <c r="J99" s="29"/>
    </row>
    <row r="100" spans="1:1017" ht="3.75" customHeight="1">
      <c r="A100" s="31"/>
      <c r="B100" s="31"/>
      <c r="C100" s="31"/>
      <c r="D100" s="31"/>
      <c r="E100" s="31"/>
      <c r="F100" s="32"/>
      <c r="G100" s="32"/>
      <c r="H100" s="32"/>
      <c r="I100" s="33"/>
      <c r="J100" s="30"/>
    </row>
    <row r="101" spans="1:1017">
      <c r="A101" s="23" t="s">
        <v>307</v>
      </c>
      <c r="B101" s="24"/>
      <c r="C101" s="24"/>
      <c r="D101" s="24"/>
      <c r="E101" s="25"/>
      <c r="F101" s="26"/>
      <c r="G101" s="27"/>
      <c r="H101" s="28"/>
      <c r="I101" s="29"/>
      <c r="J101" s="29"/>
    </row>
    <row r="102" spans="1:1017" ht="3.75" customHeight="1">
      <c r="A102" s="31"/>
      <c r="B102" s="31"/>
      <c r="C102" s="31"/>
      <c r="D102" s="31"/>
      <c r="E102" s="31"/>
      <c r="F102" s="32"/>
      <c r="G102" s="32"/>
      <c r="H102" s="32"/>
      <c r="I102" s="33"/>
      <c r="J102" s="30"/>
    </row>
    <row r="103" spans="1:1017">
      <c r="A103" s="23" t="s">
        <v>308</v>
      </c>
      <c r="B103" s="24"/>
      <c r="C103" s="24"/>
      <c r="D103" s="24"/>
      <c r="E103" s="25"/>
      <c r="F103" s="26"/>
      <c r="G103" s="27"/>
      <c r="H103" s="28"/>
      <c r="I103" s="29"/>
      <c r="J103" s="29"/>
    </row>
    <row r="104" spans="1:1017" ht="3.75" customHeight="1">
      <c r="A104" s="31"/>
      <c r="B104" s="31"/>
      <c r="C104" s="31"/>
      <c r="D104" s="31"/>
      <c r="E104" s="31"/>
      <c r="F104" s="32"/>
      <c r="G104" s="32"/>
      <c r="H104" s="32"/>
      <c r="I104" s="33"/>
      <c r="J104" s="30"/>
    </row>
    <row r="105" spans="1:1017">
      <c r="A105" s="23" t="s">
        <v>309</v>
      </c>
      <c r="B105" s="24"/>
      <c r="C105" s="24"/>
      <c r="D105" s="24"/>
      <c r="E105" s="25"/>
      <c r="F105" s="26"/>
      <c r="G105" s="27"/>
      <c r="H105" s="28"/>
      <c r="I105" s="29"/>
      <c r="J105" s="29"/>
    </row>
    <row r="106" spans="1:1017" ht="3.75" customHeight="1">
      <c r="A106" s="31"/>
      <c r="B106" s="31"/>
      <c r="C106" s="31"/>
      <c r="D106" s="31"/>
      <c r="E106" s="31"/>
      <c r="F106" s="32"/>
      <c r="G106" s="32"/>
      <c r="H106" s="32"/>
      <c r="I106" s="33"/>
      <c r="J106" s="30"/>
    </row>
    <row r="107" spans="1:1017">
      <c r="A107" s="23" t="s">
        <v>310</v>
      </c>
      <c r="B107" s="24"/>
      <c r="C107" s="24"/>
      <c r="D107" s="24"/>
      <c r="E107" s="25"/>
      <c r="F107" s="26"/>
      <c r="G107" s="27"/>
      <c r="H107" s="28"/>
      <c r="I107" s="29">
        <f>+I108</f>
        <v>3143.9</v>
      </c>
      <c r="J107" s="29">
        <f>+J108</f>
        <v>3304.69</v>
      </c>
    </row>
    <row r="108" spans="1:1017" ht="33.75">
      <c r="A108" s="173" t="s">
        <v>322</v>
      </c>
      <c r="B108" s="173" t="s">
        <v>767</v>
      </c>
      <c r="C108" s="174" t="s">
        <v>605</v>
      </c>
      <c r="D108" s="175" t="s">
        <v>768</v>
      </c>
      <c r="E108" s="174" t="s">
        <v>491</v>
      </c>
      <c r="F108" s="176" t="s">
        <v>760</v>
      </c>
      <c r="G108" s="178">
        <v>31.48</v>
      </c>
      <c r="H108" s="201">
        <v>33.090000000000003</v>
      </c>
      <c r="I108" s="177">
        <f>TRUNC(F108*G108,2)</f>
        <v>3143.9</v>
      </c>
      <c r="J108" s="177">
        <f>TRUNC(F108*H108,2)</f>
        <v>3304.69</v>
      </c>
    </row>
    <row r="109" spans="1:1017" ht="3.75" customHeight="1">
      <c r="A109" s="31"/>
      <c r="B109" s="31"/>
      <c r="C109" s="31"/>
      <c r="D109" s="31"/>
      <c r="E109" s="31"/>
      <c r="F109" s="32"/>
      <c r="G109" s="32"/>
      <c r="H109" s="32"/>
      <c r="I109" s="33"/>
      <c r="J109" s="30"/>
    </row>
    <row r="110" spans="1:1017">
      <c r="A110" s="23" t="s">
        <v>311</v>
      </c>
      <c r="B110" s="24"/>
      <c r="C110" s="24"/>
      <c r="D110" s="24"/>
      <c r="E110" s="25"/>
      <c r="F110" s="26"/>
      <c r="G110" s="27"/>
      <c r="H110" s="28"/>
      <c r="I110" s="29"/>
      <c r="J110" s="29"/>
    </row>
    <row r="111" spans="1:1017" ht="3.75" customHeight="1">
      <c r="A111" s="31"/>
      <c r="B111" s="31"/>
      <c r="C111" s="31"/>
      <c r="D111" s="31"/>
      <c r="E111" s="31"/>
      <c r="F111" s="32"/>
      <c r="G111" s="32"/>
      <c r="H111" s="32"/>
      <c r="I111" s="33"/>
      <c r="J111" s="30"/>
    </row>
    <row r="112" spans="1:1017">
      <c r="A112" s="23" t="s">
        <v>312</v>
      </c>
      <c r="B112" s="24"/>
      <c r="C112" s="24"/>
      <c r="D112" s="24"/>
      <c r="E112" s="25"/>
      <c r="F112" s="26"/>
      <c r="G112" s="27"/>
      <c r="H112" s="28" t="s">
        <v>11</v>
      </c>
      <c r="I112" s="29">
        <f>SUM(I113:I113)</f>
        <v>2145</v>
      </c>
      <c r="J112" s="29">
        <f>SUM(J113:J113)</f>
        <v>2298</v>
      </c>
    </row>
    <row r="113" spans="1:10">
      <c r="A113" s="173" t="s">
        <v>323</v>
      </c>
      <c r="B113" s="173" t="s">
        <v>769</v>
      </c>
      <c r="C113" s="174" t="s">
        <v>91</v>
      </c>
      <c r="D113" s="175" t="s">
        <v>770</v>
      </c>
      <c r="E113" s="174" t="s">
        <v>491</v>
      </c>
      <c r="F113" s="176" t="s">
        <v>771</v>
      </c>
      <c r="G113" s="178">
        <v>7.15</v>
      </c>
      <c r="H113" s="201">
        <v>7.66</v>
      </c>
      <c r="I113" s="177">
        <f t="shared" ref="I113" si="30">TRUNC(F113*G113,2)</f>
        <v>2145</v>
      </c>
      <c r="J113" s="177">
        <f t="shared" ref="J113" si="31">TRUNC(F113*H113,2)</f>
        <v>2298</v>
      </c>
    </row>
    <row r="114" spans="1:10" ht="3.75" customHeight="1">
      <c r="A114" s="31"/>
      <c r="B114" s="31"/>
      <c r="C114" s="31"/>
      <c r="D114" s="31"/>
      <c r="E114" s="31"/>
      <c r="F114" s="32"/>
      <c r="G114" s="32"/>
      <c r="H114" s="32"/>
      <c r="I114" s="33"/>
      <c r="J114" s="93"/>
    </row>
    <row r="115" spans="1:10">
      <c r="A115" s="145"/>
      <c r="B115" s="139"/>
      <c r="C115" s="139"/>
      <c r="D115" s="139"/>
      <c r="E115" s="139"/>
      <c r="F115" s="139"/>
      <c r="G115" s="141"/>
      <c r="H115" s="142" t="s">
        <v>313</v>
      </c>
      <c r="I115" s="143">
        <f>+I12+I15+I18+I27+I32+I38+I82+I89+I93+I96+I99+I101+I103+I105+I107+I110+I112</f>
        <v>612271.1100000001</v>
      </c>
      <c r="J115" s="144">
        <f>+J12+J15+J18+J27+J32+J38+J82+J89+J93+J96+J99+J101+J103+J105+J107+J110+J112</f>
        <v>628124.21</v>
      </c>
    </row>
    <row r="116" spans="1:10">
      <c r="A116" s="70"/>
      <c r="B116" s="71"/>
      <c r="C116" s="71"/>
      <c r="D116" s="71"/>
      <c r="E116" s="71"/>
      <c r="F116" s="187" t="s">
        <v>21</v>
      </c>
      <c r="G116" s="188">
        <v>0.23949999999999999</v>
      </c>
      <c r="H116" s="203">
        <v>0.20369999999999996</v>
      </c>
      <c r="I116" s="189">
        <f>TRUNC(I115*G116,2)</f>
        <v>146638.93</v>
      </c>
      <c r="J116" s="189">
        <f>TRUNC(J115*H116,2)</f>
        <v>127948.9</v>
      </c>
    </row>
    <row r="117" spans="1:10">
      <c r="A117" s="72"/>
      <c r="B117" s="73"/>
      <c r="C117" s="73"/>
      <c r="D117" s="73"/>
      <c r="E117" s="73"/>
      <c r="F117" s="74"/>
      <c r="G117" s="75"/>
      <c r="H117" s="76"/>
      <c r="I117" s="77" t="s">
        <v>43</v>
      </c>
      <c r="J117" s="78" t="s">
        <v>44</v>
      </c>
    </row>
    <row r="118" spans="1:10">
      <c r="A118" s="145"/>
      <c r="B118" s="139"/>
      <c r="C118" s="139"/>
      <c r="D118" s="139"/>
      <c r="E118" s="139"/>
      <c r="F118" s="139"/>
      <c r="G118" s="141"/>
      <c r="H118" s="142" t="s">
        <v>314</v>
      </c>
      <c r="I118" s="146">
        <f>SUM(I115+I116)</f>
        <v>758910.04</v>
      </c>
      <c r="J118" s="147">
        <f>SUM(J115+J116)</f>
        <v>756073.11</v>
      </c>
    </row>
    <row r="119" spans="1:10" ht="5.25" customHeight="1">
      <c r="A119" s="31"/>
      <c r="B119" s="31"/>
      <c r="C119" s="31"/>
      <c r="D119" s="31"/>
      <c r="E119" s="31"/>
      <c r="F119" s="32"/>
      <c r="G119" s="32"/>
      <c r="H119" s="32"/>
      <c r="I119" s="33"/>
      <c r="J119" s="112"/>
    </row>
    <row r="120" spans="1:10">
      <c r="A120" s="109" t="s">
        <v>644</v>
      </c>
      <c r="B120" s="110"/>
      <c r="C120" s="110"/>
      <c r="D120" s="110"/>
      <c r="E120" s="110"/>
      <c r="F120" s="110"/>
      <c r="G120" s="110"/>
      <c r="H120" s="110"/>
      <c r="I120" s="110"/>
      <c r="J120" s="111"/>
    </row>
    <row r="121" spans="1:10">
      <c r="A121" s="102" t="s">
        <v>92</v>
      </c>
      <c r="B121" s="103"/>
      <c r="C121" s="103"/>
      <c r="D121" s="103"/>
      <c r="E121" s="104"/>
      <c r="F121" s="105"/>
      <c r="G121" s="106"/>
      <c r="H121" s="107" t="s">
        <v>11</v>
      </c>
      <c r="I121" s="108">
        <f>+I122</f>
        <v>109090.48</v>
      </c>
      <c r="J121" s="108">
        <f>+J122</f>
        <v>116828.68</v>
      </c>
    </row>
    <row r="122" spans="1:10">
      <c r="A122" s="162" t="s">
        <v>93</v>
      </c>
      <c r="B122" s="162" t="s">
        <v>45</v>
      </c>
      <c r="C122" s="163" t="s">
        <v>12</v>
      </c>
      <c r="D122" s="164" t="s">
        <v>46</v>
      </c>
      <c r="E122" s="163" t="s">
        <v>5</v>
      </c>
      <c r="F122" s="165" t="s">
        <v>772</v>
      </c>
      <c r="G122" s="165">
        <v>209789.4</v>
      </c>
      <c r="H122" s="204">
        <v>224670.54999999996</v>
      </c>
      <c r="I122" s="166">
        <f>TRUNC(F122*G122,2)</f>
        <v>109090.48</v>
      </c>
      <c r="J122" s="166">
        <f>TRUNC(F122*H122,2)</f>
        <v>116828.68</v>
      </c>
    </row>
    <row r="123" spans="1:10" ht="3.75" customHeight="1">
      <c r="A123" s="31"/>
      <c r="B123" s="31"/>
      <c r="C123" s="31"/>
      <c r="D123" s="31"/>
      <c r="E123" s="31"/>
      <c r="F123" s="32"/>
      <c r="G123" s="32"/>
      <c r="H123" s="32"/>
      <c r="I123" s="33"/>
      <c r="J123" s="30"/>
    </row>
    <row r="124" spans="1:10">
      <c r="A124" s="23" t="s">
        <v>94</v>
      </c>
      <c r="B124" s="24"/>
      <c r="C124" s="24"/>
      <c r="D124" s="24"/>
      <c r="E124" s="25"/>
      <c r="F124" s="26"/>
      <c r="G124" s="27"/>
      <c r="H124" s="28" t="s">
        <v>11</v>
      </c>
      <c r="I124" s="29">
        <f>+I125</f>
        <v>251844</v>
      </c>
      <c r="J124" s="29">
        <f>+J125</f>
        <v>239251.8</v>
      </c>
    </row>
    <row r="125" spans="1:10">
      <c r="A125" s="162" t="s">
        <v>95</v>
      </c>
      <c r="B125" s="162" t="s">
        <v>47</v>
      </c>
      <c r="C125" s="163" t="s">
        <v>13</v>
      </c>
      <c r="D125" s="164" t="s">
        <v>48</v>
      </c>
      <c r="E125" s="163" t="s">
        <v>5</v>
      </c>
      <c r="F125" s="165" t="s">
        <v>773</v>
      </c>
      <c r="G125" s="165">
        <v>335792</v>
      </c>
      <c r="H125" s="204">
        <v>319002.40000000002</v>
      </c>
      <c r="I125" s="166">
        <f>TRUNC(F125*G125,2)</f>
        <v>251844</v>
      </c>
      <c r="J125" s="166">
        <f>TRUNC(F125*H125,2)</f>
        <v>239251.8</v>
      </c>
    </row>
    <row r="126" spans="1:10" ht="3.75" customHeight="1">
      <c r="A126" s="31"/>
      <c r="B126" s="31"/>
      <c r="C126" s="31"/>
      <c r="D126" s="31"/>
      <c r="E126" s="31"/>
      <c r="F126" s="32"/>
      <c r="G126" s="32"/>
      <c r="H126" s="32"/>
      <c r="I126" s="33"/>
      <c r="J126" s="30"/>
    </row>
    <row r="127" spans="1:10">
      <c r="A127" s="23" t="s">
        <v>96</v>
      </c>
      <c r="B127" s="24"/>
      <c r="C127" s="24"/>
      <c r="D127" s="24"/>
      <c r="E127" s="25"/>
      <c r="F127" s="26"/>
      <c r="G127" s="27"/>
      <c r="H127" s="28" t="s">
        <v>11</v>
      </c>
      <c r="I127" s="29">
        <f>SUM(I128:I137)</f>
        <v>55489.880000000005</v>
      </c>
      <c r="J127" s="29">
        <f>SUM(J128:J137)</f>
        <v>57393.16</v>
      </c>
    </row>
    <row r="128" spans="1:10" ht="45">
      <c r="A128" s="162" t="s">
        <v>97</v>
      </c>
      <c r="B128" s="162" t="s">
        <v>655</v>
      </c>
      <c r="C128" s="163" t="s">
        <v>14</v>
      </c>
      <c r="D128" s="164" t="s">
        <v>656</v>
      </c>
      <c r="E128" s="163" t="s">
        <v>657</v>
      </c>
      <c r="F128" s="165" t="s">
        <v>774</v>
      </c>
      <c r="G128" s="167">
        <v>885.1</v>
      </c>
      <c r="H128" s="205">
        <v>885.1</v>
      </c>
      <c r="I128" s="166">
        <f t="shared" ref="I128" si="32">TRUNC(F128*G128,2)</f>
        <v>6195.7</v>
      </c>
      <c r="J128" s="166">
        <f t="shared" ref="J128" si="33">TRUNC(F128*H128,2)</f>
        <v>6195.7</v>
      </c>
    </row>
    <row r="129" spans="1:10" ht="45">
      <c r="A129" s="162" t="s">
        <v>98</v>
      </c>
      <c r="B129" s="162" t="s">
        <v>659</v>
      </c>
      <c r="C129" s="163" t="s">
        <v>639</v>
      </c>
      <c r="D129" s="164" t="s">
        <v>660</v>
      </c>
      <c r="E129" s="163" t="s">
        <v>657</v>
      </c>
      <c r="F129" s="165" t="s">
        <v>774</v>
      </c>
      <c r="G129" s="167">
        <v>1250</v>
      </c>
      <c r="H129" s="205">
        <v>1250</v>
      </c>
      <c r="I129" s="166">
        <f t="shared" ref="I129:I137" si="34">TRUNC(F129*G129,2)</f>
        <v>8750</v>
      </c>
      <c r="J129" s="166">
        <f t="shared" ref="J129:J137" si="35">TRUNC(F129*H129,2)</f>
        <v>8750</v>
      </c>
    </row>
    <row r="130" spans="1:10" ht="33.75">
      <c r="A130" s="162" t="s">
        <v>99</v>
      </c>
      <c r="B130" s="162" t="s">
        <v>662</v>
      </c>
      <c r="C130" s="163" t="s">
        <v>67</v>
      </c>
      <c r="D130" s="164" t="s">
        <v>663</v>
      </c>
      <c r="E130" s="163" t="s">
        <v>491</v>
      </c>
      <c r="F130" s="165" t="s">
        <v>775</v>
      </c>
      <c r="G130" s="167">
        <v>74.34</v>
      </c>
      <c r="H130" s="205">
        <v>77.25</v>
      </c>
      <c r="I130" s="166">
        <f t="shared" ref="I130:I133" si="36">TRUNC(F130*G130,2)</f>
        <v>7868.14</v>
      </c>
      <c r="J130" s="166">
        <f t="shared" ref="J130:J133" si="37">TRUNC(F130*H130,2)</f>
        <v>8176.14</v>
      </c>
    </row>
    <row r="131" spans="1:10">
      <c r="A131" s="162" t="s">
        <v>100</v>
      </c>
      <c r="B131" s="162" t="s">
        <v>776</v>
      </c>
      <c r="C131" s="163" t="s">
        <v>452</v>
      </c>
      <c r="D131" s="164" t="s">
        <v>777</v>
      </c>
      <c r="E131" s="163" t="s">
        <v>491</v>
      </c>
      <c r="F131" s="165" t="s">
        <v>778</v>
      </c>
      <c r="G131" s="167">
        <v>537.20000000000005</v>
      </c>
      <c r="H131" s="205">
        <v>554.58000000000004</v>
      </c>
      <c r="I131" s="166">
        <f t="shared" si="36"/>
        <v>3481.05</v>
      </c>
      <c r="J131" s="166">
        <f t="shared" si="37"/>
        <v>3593.67</v>
      </c>
    </row>
    <row r="132" spans="1:10" ht="22.5">
      <c r="A132" s="162" t="s">
        <v>101</v>
      </c>
      <c r="B132" s="162" t="s">
        <v>779</v>
      </c>
      <c r="C132" s="163" t="s">
        <v>453</v>
      </c>
      <c r="D132" s="164" t="s">
        <v>780</v>
      </c>
      <c r="E132" s="163" t="s">
        <v>491</v>
      </c>
      <c r="F132" s="165" t="s">
        <v>781</v>
      </c>
      <c r="G132" s="167">
        <v>4.8899999999999997</v>
      </c>
      <c r="H132" s="205">
        <v>5.25</v>
      </c>
      <c r="I132" s="166">
        <f t="shared" si="36"/>
        <v>6866.44</v>
      </c>
      <c r="J132" s="166">
        <f t="shared" si="37"/>
        <v>7371.94</v>
      </c>
    </row>
    <row r="133" spans="1:10" ht="33.75">
      <c r="A133" s="162" t="s">
        <v>102</v>
      </c>
      <c r="B133" s="162" t="s">
        <v>782</v>
      </c>
      <c r="C133" s="163" t="s">
        <v>454</v>
      </c>
      <c r="D133" s="164" t="s">
        <v>783</v>
      </c>
      <c r="E133" s="163" t="s">
        <v>491</v>
      </c>
      <c r="F133" s="165" t="s">
        <v>781</v>
      </c>
      <c r="G133" s="167">
        <v>4.5199999999999996</v>
      </c>
      <c r="H133" s="205">
        <v>4.8499999999999996</v>
      </c>
      <c r="I133" s="166">
        <f t="shared" si="36"/>
        <v>6346.89</v>
      </c>
      <c r="J133" s="166">
        <f t="shared" si="37"/>
        <v>6810.27</v>
      </c>
    </row>
    <row r="134" spans="1:10" ht="22.5">
      <c r="A134" s="162" t="s">
        <v>324</v>
      </c>
      <c r="B134" s="162" t="s">
        <v>784</v>
      </c>
      <c r="C134" s="163" t="s">
        <v>455</v>
      </c>
      <c r="D134" s="164" t="s">
        <v>785</v>
      </c>
      <c r="E134" s="163" t="s">
        <v>491</v>
      </c>
      <c r="F134" s="165" t="s">
        <v>781</v>
      </c>
      <c r="G134" s="167">
        <v>2.41</v>
      </c>
      <c r="H134" s="205">
        <v>2.59</v>
      </c>
      <c r="I134" s="166">
        <f t="shared" si="34"/>
        <v>3384.07</v>
      </c>
      <c r="J134" s="166">
        <f t="shared" si="35"/>
        <v>3636.82</v>
      </c>
    </row>
    <row r="135" spans="1:10" ht="33.75">
      <c r="A135" s="162" t="s">
        <v>325</v>
      </c>
      <c r="B135" s="162" t="s">
        <v>786</v>
      </c>
      <c r="C135" s="163" t="s">
        <v>440</v>
      </c>
      <c r="D135" s="164" t="s">
        <v>787</v>
      </c>
      <c r="E135" s="163" t="s">
        <v>675</v>
      </c>
      <c r="F135" s="165" t="s">
        <v>788</v>
      </c>
      <c r="G135" s="167">
        <v>25.54</v>
      </c>
      <c r="H135" s="205">
        <v>26.56</v>
      </c>
      <c r="I135" s="166">
        <f t="shared" si="34"/>
        <v>2370.36</v>
      </c>
      <c r="J135" s="166">
        <f t="shared" si="35"/>
        <v>2465.0300000000002</v>
      </c>
    </row>
    <row r="136" spans="1:10">
      <c r="A136" s="162" t="s">
        <v>326</v>
      </c>
      <c r="B136" s="162">
        <v>105113</v>
      </c>
      <c r="C136" s="168">
        <v>105113</v>
      </c>
      <c r="D136" s="164" t="s">
        <v>789</v>
      </c>
      <c r="E136" s="163" t="s">
        <v>5</v>
      </c>
      <c r="F136" s="169" t="s">
        <v>670</v>
      </c>
      <c r="G136" s="167">
        <v>9197.33</v>
      </c>
      <c r="H136" s="205">
        <v>9363.69</v>
      </c>
      <c r="I136" s="166">
        <f t="shared" si="34"/>
        <v>9197.33</v>
      </c>
      <c r="J136" s="166">
        <f t="shared" si="35"/>
        <v>9363.69</v>
      </c>
    </row>
    <row r="137" spans="1:10" ht="33.75">
      <c r="A137" s="162" t="s">
        <v>327</v>
      </c>
      <c r="B137" s="162" t="s">
        <v>790</v>
      </c>
      <c r="C137" s="163" t="s">
        <v>15</v>
      </c>
      <c r="D137" s="164" t="s">
        <v>791</v>
      </c>
      <c r="E137" s="163" t="s">
        <v>5</v>
      </c>
      <c r="F137" s="165" t="s">
        <v>670</v>
      </c>
      <c r="G137" s="167">
        <v>1029.9000000000001</v>
      </c>
      <c r="H137" s="205">
        <v>1029.9000000000001</v>
      </c>
      <c r="I137" s="166">
        <f t="shared" si="34"/>
        <v>1029.9000000000001</v>
      </c>
      <c r="J137" s="166">
        <f t="shared" si="35"/>
        <v>1029.9000000000001</v>
      </c>
    </row>
    <row r="138" spans="1:10" ht="3.75" customHeight="1">
      <c r="A138" s="31"/>
      <c r="B138" s="31"/>
      <c r="C138" s="31"/>
      <c r="D138" s="31"/>
      <c r="E138" s="31"/>
      <c r="F138" s="32"/>
      <c r="G138" s="32"/>
      <c r="H138" s="32"/>
      <c r="I138" s="33"/>
      <c r="J138" s="30"/>
    </row>
    <row r="139" spans="1:10">
      <c r="A139" s="23" t="s">
        <v>103</v>
      </c>
      <c r="B139" s="24"/>
      <c r="C139" s="24"/>
      <c r="D139" s="24"/>
      <c r="E139" s="25"/>
      <c r="F139" s="26"/>
      <c r="G139" s="27"/>
      <c r="H139" s="28" t="s">
        <v>11</v>
      </c>
      <c r="I139" s="29">
        <f>SUM(I140:I148)</f>
        <v>33095.630000000005</v>
      </c>
      <c r="J139" s="29">
        <f>SUM(J140:J148)</f>
        <v>35342.939999999995</v>
      </c>
    </row>
    <row r="140" spans="1:10">
      <c r="A140" s="162" t="s">
        <v>104</v>
      </c>
      <c r="B140" s="162" t="s">
        <v>792</v>
      </c>
      <c r="C140" s="163" t="s">
        <v>17</v>
      </c>
      <c r="D140" s="164" t="s">
        <v>793</v>
      </c>
      <c r="E140" s="163" t="s">
        <v>675</v>
      </c>
      <c r="F140" s="165" t="s">
        <v>794</v>
      </c>
      <c r="G140" s="167">
        <v>203.84</v>
      </c>
      <c r="H140" s="205">
        <v>218.48</v>
      </c>
      <c r="I140" s="166">
        <f t="shared" ref="I140" si="38">TRUNC(F140*G140,2)</f>
        <v>4142.0200000000004</v>
      </c>
      <c r="J140" s="166">
        <f t="shared" ref="J140" si="39">TRUNC(F140*H140,2)</f>
        <v>4439.51</v>
      </c>
    </row>
    <row r="141" spans="1:10" ht="22.5">
      <c r="A141" s="162" t="s">
        <v>105</v>
      </c>
      <c r="B141" s="162" t="s">
        <v>677</v>
      </c>
      <c r="C141" s="163" t="s">
        <v>75</v>
      </c>
      <c r="D141" s="164" t="s">
        <v>678</v>
      </c>
      <c r="E141" s="163" t="s">
        <v>491</v>
      </c>
      <c r="F141" s="165" t="s">
        <v>795</v>
      </c>
      <c r="G141" s="167">
        <v>12.49</v>
      </c>
      <c r="H141" s="205">
        <v>13.39</v>
      </c>
      <c r="I141" s="166">
        <f t="shared" ref="I141:I155" si="40">TRUNC(F141*G141,2)</f>
        <v>9959.65</v>
      </c>
      <c r="J141" s="166">
        <f t="shared" ref="J141:J155" si="41">TRUNC(F141*H141,2)</f>
        <v>10677.31</v>
      </c>
    </row>
    <row r="142" spans="1:10" ht="22.5">
      <c r="A142" s="162" t="s">
        <v>106</v>
      </c>
      <c r="B142" s="162" t="s">
        <v>796</v>
      </c>
      <c r="C142" s="163" t="s">
        <v>108</v>
      </c>
      <c r="D142" s="164" t="s">
        <v>797</v>
      </c>
      <c r="E142" s="163" t="s">
        <v>491</v>
      </c>
      <c r="F142" s="165" t="s">
        <v>798</v>
      </c>
      <c r="G142" s="167">
        <v>6.13</v>
      </c>
      <c r="H142" s="205">
        <v>6.58</v>
      </c>
      <c r="I142" s="166">
        <f t="shared" si="40"/>
        <v>4023.48</v>
      </c>
      <c r="J142" s="166">
        <f t="shared" si="41"/>
        <v>4318.84</v>
      </c>
    </row>
    <row r="143" spans="1:10">
      <c r="A143" s="162" t="s">
        <v>107</v>
      </c>
      <c r="B143" s="162" t="s">
        <v>799</v>
      </c>
      <c r="C143" s="163" t="s">
        <v>16</v>
      </c>
      <c r="D143" s="164" t="s">
        <v>800</v>
      </c>
      <c r="E143" s="163" t="s">
        <v>491</v>
      </c>
      <c r="F143" s="165" t="s">
        <v>801</v>
      </c>
      <c r="G143" s="167">
        <v>20.46</v>
      </c>
      <c r="H143" s="205">
        <v>21.93</v>
      </c>
      <c r="I143" s="166">
        <f t="shared" si="40"/>
        <v>352.73</v>
      </c>
      <c r="J143" s="166">
        <f t="shared" si="41"/>
        <v>378.07</v>
      </c>
    </row>
    <row r="144" spans="1:10" ht="22.5">
      <c r="A144" s="162" t="s">
        <v>109</v>
      </c>
      <c r="B144" s="162" t="s">
        <v>802</v>
      </c>
      <c r="C144" s="163" t="s">
        <v>456</v>
      </c>
      <c r="D144" s="164" t="s">
        <v>803</v>
      </c>
      <c r="E144" s="163" t="s">
        <v>491</v>
      </c>
      <c r="F144" s="165" t="s">
        <v>804</v>
      </c>
      <c r="G144" s="167">
        <v>27.83</v>
      </c>
      <c r="H144" s="205">
        <v>29.83</v>
      </c>
      <c r="I144" s="166">
        <f t="shared" si="40"/>
        <v>8326.4500000000007</v>
      </c>
      <c r="J144" s="166">
        <f t="shared" si="41"/>
        <v>8924.83</v>
      </c>
    </row>
    <row r="145" spans="1:10">
      <c r="A145" s="162" t="s">
        <v>110</v>
      </c>
      <c r="B145" s="162" t="s">
        <v>805</v>
      </c>
      <c r="C145" s="163" t="s">
        <v>457</v>
      </c>
      <c r="D145" s="164" t="s">
        <v>806</v>
      </c>
      <c r="E145" s="163" t="s">
        <v>491</v>
      </c>
      <c r="F145" s="165" t="s">
        <v>807</v>
      </c>
      <c r="G145" s="167">
        <v>10.23</v>
      </c>
      <c r="H145" s="205">
        <v>10.96</v>
      </c>
      <c r="I145" s="166">
        <f t="shared" si="40"/>
        <v>107</v>
      </c>
      <c r="J145" s="166">
        <f t="shared" si="41"/>
        <v>114.64</v>
      </c>
    </row>
    <row r="146" spans="1:10">
      <c r="A146" s="162" t="s">
        <v>111</v>
      </c>
      <c r="B146" s="162" t="s">
        <v>808</v>
      </c>
      <c r="C146" s="163" t="s">
        <v>458</v>
      </c>
      <c r="D146" s="164" t="s">
        <v>809</v>
      </c>
      <c r="E146" s="163" t="s">
        <v>675</v>
      </c>
      <c r="F146" s="165" t="s">
        <v>810</v>
      </c>
      <c r="G146" s="167">
        <v>59.35</v>
      </c>
      <c r="H146" s="205">
        <v>63.62</v>
      </c>
      <c r="I146" s="166">
        <f t="shared" si="40"/>
        <v>3763.97</v>
      </c>
      <c r="J146" s="166">
        <f t="shared" si="41"/>
        <v>4034.78</v>
      </c>
    </row>
    <row r="147" spans="1:10" ht="22.5">
      <c r="A147" s="162" t="s">
        <v>112</v>
      </c>
      <c r="B147" s="162">
        <v>100982</v>
      </c>
      <c r="C147" s="168">
        <v>100982</v>
      </c>
      <c r="D147" s="164" t="s">
        <v>811</v>
      </c>
      <c r="E147" s="163" t="s">
        <v>675</v>
      </c>
      <c r="F147" s="169" t="s">
        <v>810</v>
      </c>
      <c r="G147" s="167">
        <v>10.34</v>
      </c>
      <c r="H147" s="205">
        <v>10.51</v>
      </c>
      <c r="I147" s="166">
        <f t="shared" si="40"/>
        <v>655.76</v>
      </c>
      <c r="J147" s="166">
        <f t="shared" si="41"/>
        <v>666.54</v>
      </c>
    </row>
    <row r="148" spans="1:10">
      <c r="A148" s="162" t="s">
        <v>113</v>
      </c>
      <c r="B148" s="162">
        <v>95875</v>
      </c>
      <c r="C148" s="168">
        <v>95875</v>
      </c>
      <c r="D148" s="164" t="s">
        <v>812</v>
      </c>
      <c r="E148" s="163" t="s">
        <v>813</v>
      </c>
      <c r="F148" s="169" t="s">
        <v>814</v>
      </c>
      <c r="G148" s="167">
        <v>2.96</v>
      </c>
      <c r="H148" s="205">
        <v>3</v>
      </c>
      <c r="I148" s="166">
        <f t="shared" si="40"/>
        <v>1764.57</v>
      </c>
      <c r="J148" s="166">
        <f t="shared" si="41"/>
        <v>1788.42</v>
      </c>
    </row>
    <row r="149" spans="1:10" ht="3.75" customHeight="1">
      <c r="A149" s="31"/>
      <c r="B149" s="31"/>
      <c r="C149" s="31"/>
      <c r="D149" s="31"/>
      <c r="E149" s="31"/>
      <c r="F149" s="32"/>
      <c r="G149" s="32"/>
      <c r="H149" s="32"/>
      <c r="I149" s="33"/>
      <c r="J149" s="30"/>
    </row>
    <row r="150" spans="1:10">
      <c r="A150" s="23" t="s">
        <v>114</v>
      </c>
      <c r="B150" s="24"/>
      <c r="C150" s="24"/>
      <c r="D150" s="24"/>
      <c r="E150" s="25"/>
      <c r="F150" s="26"/>
      <c r="G150" s="27"/>
      <c r="H150" s="28" t="s">
        <v>11</v>
      </c>
      <c r="I150" s="29">
        <f>SUM(I151:I156)</f>
        <v>56907.19</v>
      </c>
      <c r="J150" s="29">
        <f>SUM(J151:J156)</f>
        <v>59523.28</v>
      </c>
    </row>
    <row r="151" spans="1:10" ht="22.5">
      <c r="A151" s="162" t="s">
        <v>115</v>
      </c>
      <c r="B151" s="162" t="s">
        <v>683</v>
      </c>
      <c r="C151" s="163" t="s">
        <v>18</v>
      </c>
      <c r="D151" s="164" t="s">
        <v>684</v>
      </c>
      <c r="E151" s="163" t="s">
        <v>675</v>
      </c>
      <c r="F151" s="165" t="s">
        <v>815</v>
      </c>
      <c r="G151" s="167">
        <v>69.58</v>
      </c>
      <c r="H151" s="205">
        <v>74.59</v>
      </c>
      <c r="I151" s="166">
        <f t="shared" si="40"/>
        <v>26020.13</v>
      </c>
      <c r="J151" s="166">
        <f t="shared" si="41"/>
        <v>27893.67</v>
      </c>
    </row>
    <row r="152" spans="1:10" ht="22.5">
      <c r="A152" s="162" t="s">
        <v>116</v>
      </c>
      <c r="B152" s="162" t="s">
        <v>686</v>
      </c>
      <c r="C152" s="163" t="s">
        <v>81</v>
      </c>
      <c r="D152" s="164" t="s">
        <v>687</v>
      </c>
      <c r="E152" s="163" t="s">
        <v>675</v>
      </c>
      <c r="F152" s="165" t="s">
        <v>816</v>
      </c>
      <c r="G152" s="167">
        <v>27.05</v>
      </c>
      <c r="H152" s="205">
        <v>28.93</v>
      </c>
      <c r="I152" s="166">
        <f t="shared" si="40"/>
        <v>5186.5600000000004</v>
      </c>
      <c r="J152" s="166">
        <f t="shared" si="41"/>
        <v>5547.03</v>
      </c>
    </row>
    <row r="153" spans="1:10">
      <c r="A153" s="162" t="s">
        <v>117</v>
      </c>
      <c r="B153" s="162" t="s">
        <v>817</v>
      </c>
      <c r="C153" s="163" t="s">
        <v>459</v>
      </c>
      <c r="D153" s="164" t="s">
        <v>818</v>
      </c>
      <c r="E153" s="163" t="s">
        <v>491</v>
      </c>
      <c r="F153" s="165" t="s">
        <v>819</v>
      </c>
      <c r="G153" s="167">
        <v>0.74</v>
      </c>
      <c r="H153" s="205">
        <v>0.79</v>
      </c>
      <c r="I153" s="166">
        <f t="shared" si="40"/>
        <v>85.1</v>
      </c>
      <c r="J153" s="166">
        <f t="shared" si="41"/>
        <v>90.85</v>
      </c>
    </row>
    <row r="154" spans="1:10" ht="22.5">
      <c r="A154" s="162" t="s">
        <v>118</v>
      </c>
      <c r="B154" s="162" t="s">
        <v>820</v>
      </c>
      <c r="C154" s="163" t="s">
        <v>460</v>
      </c>
      <c r="D154" s="164" t="s">
        <v>821</v>
      </c>
      <c r="E154" s="163" t="s">
        <v>491</v>
      </c>
      <c r="F154" s="165" t="s">
        <v>819</v>
      </c>
      <c r="G154" s="167">
        <v>10.23</v>
      </c>
      <c r="H154" s="205">
        <v>10.96</v>
      </c>
      <c r="I154" s="166">
        <f t="shared" si="40"/>
        <v>1176.45</v>
      </c>
      <c r="J154" s="166">
        <f t="shared" si="41"/>
        <v>1260.4000000000001</v>
      </c>
    </row>
    <row r="155" spans="1:10" ht="22.5">
      <c r="A155" s="162" t="s">
        <v>119</v>
      </c>
      <c r="B155" s="162" t="s">
        <v>822</v>
      </c>
      <c r="C155" s="163" t="s">
        <v>461</v>
      </c>
      <c r="D155" s="164" t="s">
        <v>823</v>
      </c>
      <c r="E155" s="163" t="s">
        <v>491</v>
      </c>
      <c r="F155" s="165" t="s">
        <v>824</v>
      </c>
      <c r="G155" s="167">
        <v>15.76</v>
      </c>
      <c r="H155" s="205">
        <v>16.54</v>
      </c>
      <c r="I155" s="166">
        <f t="shared" si="40"/>
        <v>5062.26</v>
      </c>
      <c r="J155" s="166">
        <f t="shared" si="41"/>
        <v>5312.81</v>
      </c>
    </row>
    <row r="156" spans="1:10" ht="33.75">
      <c r="A156" s="162" t="s">
        <v>120</v>
      </c>
      <c r="B156" s="162" t="s">
        <v>692</v>
      </c>
      <c r="C156" s="163" t="s">
        <v>71</v>
      </c>
      <c r="D156" s="164" t="s">
        <v>693</v>
      </c>
      <c r="E156" s="163" t="s">
        <v>5</v>
      </c>
      <c r="F156" s="165" t="s">
        <v>825</v>
      </c>
      <c r="G156" s="167">
        <v>412.27</v>
      </c>
      <c r="H156" s="205">
        <v>413.16</v>
      </c>
      <c r="I156" s="166">
        <f t="shared" ref="I156" si="42">TRUNC(F156*G156,2)</f>
        <v>19376.689999999999</v>
      </c>
      <c r="J156" s="166">
        <f t="shared" ref="J156" si="43">TRUNC(F156*H156,2)</f>
        <v>19418.52</v>
      </c>
    </row>
    <row r="157" spans="1:10" ht="3.75" customHeight="1">
      <c r="A157" s="31"/>
      <c r="B157" s="31"/>
      <c r="C157" s="31"/>
      <c r="D157" s="31"/>
      <c r="E157" s="31"/>
      <c r="F157" s="32"/>
      <c r="G157" s="32"/>
      <c r="H157" s="32"/>
      <c r="I157" s="33"/>
      <c r="J157" s="30"/>
    </row>
    <row r="158" spans="1:10">
      <c r="A158" s="23" t="s">
        <v>121</v>
      </c>
      <c r="B158" s="24"/>
      <c r="C158" s="24"/>
      <c r="D158" s="24"/>
      <c r="E158" s="25"/>
      <c r="F158" s="26"/>
      <c r="G158" s="27"/>
      <c r="H158" s="28" t="s">
        <v>11</v>
      </c>
      <c r="I158" s="29">
        <f>SUM(I159:I160)</f>
        <v>6501.75</v>
      </c>
      <c r="J158" s="29">
        <f>SUM(J159:J160)</f>
        <v>6699.0899999999992</v>
      </c>
    </row>
    <row r="159" spans="1:10" ht="33.75">
      <c r="A159" s="162" t="s">
        <v>122</v>
      </c>
      <c r="B159" s="162" t="s">
        <v>826</v>
      </c>
      <c r="C159" s="163" t="s">
        <v>462</v>
      </c>
      <c r="D159" s="164" t="s">
        <v>827</v>
      </c>
      <c r="E159" s="163" t="s">
        <v>675</v>
      </c>
      <c r="F159" s="165" t="s">
        <v>661</v>
      </c>
      <c r="G159" s="167">
        <v>3051.68</v>
      </c>
      <c r="H159" s="205">
        <v>3149.24</v>
      </c>
      <c r="I159" s="166">
        <f t="shared" ref="I159" si="44">TRUNC(F159*G159,2)</f>
        <v>6103.36</v>
      </c>
      <c r="J159" s="166">
        <f t="shared" ref="J159" si="45">TRUNC(F159*H159,2)</f>
        <v>6298.48</v>
      </c>
    </row>
    <row r="160" spans="1:10">
      <c r="A160" s="162" t="s">
        <v>123</v>
      </c>
      <c r="B160" s="162" t="s">
        <v>828</v>
      </c>
      <c r="C160" s="163" t="s">
        <v>463</v>
      </c>
      <c r="D160" s="164" t="s">
        <v>829</v>
      </c>
      <c r="E160" s="163" t="s">
        <v>675</v>
      </c>
      <c r="F160" s="165" t="s">
        <v>830</v>
      </c>
      <c r="G160" s="167">
        <v>3983.9</v>
      </c>
      <c r="H160" s="205">
        <v>4006.19</v>
      </c>
      <c r="I160" s="166">
        <f t="shared" ref="I160" si="46">TRUNC(F160*G160,2)</f>
        <v>398.39</v>
      </c>
      <c r="J160" s="166">
        <f t="shared" ref="J160" si="47">TRUNC(F160*H160,2)</f>
        <v>400.61</v>
      </c>
    </row>
    <row r="161" spans="1:10" ht="3.75" customHeight="1">
      <c r="A161" s="31"/>
      <c r="B161" s="31"/>
      <c r="C161" s="31"/>
      <c r="D161" s="31"/>
      <c r="E161" s="31"/>
      <c r="F161" s="32"/>
      <c r="G161" s="32"/>
      <c r="H161" s="32"/>
      <c r="I161" s="33"/>
      <c r="J161" s="30"/>
    </row>
    <row r="162" spans="1:10">
      <c r="A162" s="23" t="s">
        <v>124</v>
      </c>
      <c r="B162" s="24"/>
      <c r="C162" s="24"/>
      <c r="D162" s="24"/>
      <c r="E162" s="25"/>
      <c r="F162" s="26"/>
      <c r="G162" s="27"/>
      <c r="H162" s="28" t="s">
        <v>11</v>
      </c>
      <c r="I162" s="29">
        <f>SUM(I163:I166)</f>
        <v>66070.42</v>
      </c>
      <c r="J162" s="29">
        <f>SUM(J163:J166)</f>
        <v>67324.27</v>
      </c>
    </row>
    <row r="163" spans="1:10" ht="22.5">
      <c r="A163" s="162" t="s">
        <v>125</v>
      </c>
      <c r="B163" s="162" t="s">
        <v>747</v>
      </c>
      <c r="C163" s="163" t="s">
        <v>127</v>
      </c>
      <c r="D163" s="164" t="s">
        <v>748</v>
      </c>
      <c r="E163" s="163" t="s">
        <v>491</v>
      </c>
      <c r="F163" s="165" t="s">
        <v>831</v>
      </c>
      <c r="G163" s="167">
        <v>329.09</v>
      </c>
      <c r="H163" s="205">
        <v>334.27</v>
      </c>
      <c r="I163" s="166">
        <f t="shared" ref="I163" si="48">TRUNC(F163*G163,2)</f>
        <v>28495.9</v>
      </c>
      <c r="J163" s="166">
        <f t="shared" ref="J163" si="49">TRUNC(F163*H163,2)</f>
        <v>28944.43</v>
      </c>
    </row>
    <row r="164" spans="1:10" ht="45">
      <c r="A164" s="162" t="s">
        <v>126</v>
      </c>
      <c r="B164" s="162" t="s">
        <v>755</v>
      </c>
      <c r="C164" s="163" t="s">
        <v>438</v>
      </c>
      <c r="D164" s="164" t="s">
        <v>756</v>
      </c>
      <c r="E164" s="163" t="s">
        <v>491</v>
      </c>
      <c r="F164" s="165" t="s">
        <v>832</v>
      </c>
      <c r="G164" s="167">
        <v>119.97</v>
      </c>
      <c r="H164" s="205">
        <v>121.36</v>
      </c>
      <c r="I164" s="166">
        <f t="shared" ref="I164" si="50">TRUNC(F164*G164,2)</f>
        <v>2670.53</v>
      </c>
      <c r="J164" s="166">
        <f t="shared" ref="J164" si="51">TRUNC(F164*H164,2)</f>
        <v>2701.47</v>
      </c>
    </row>
    <row r="165" spans="1:10" ht="22.5">
      <c r="A165" s="162" t="s">
        <v>132</v>
      </c>
      <c r="B165" s="162" t="s">
        <v>833</v>
      </c>
      <c r="C165" s="163" t="s">
        <v>464</v>
      </c>
      <c r="D165" s="164" t="s">
        <v>834</v>
      </c>
      <c r="E165" s="163" t="s">
        <v>491</v>
      </c>
      <c r="F165" s="165" t="s">
        <v>835</v>
      </c>
      <c r="G165" s="167">
        <v>78.930000000000007</v>
      </c>
      <c r="H165" s="205">
        <v>82.17</v>
      </c>
      <c r="I165" s="166">
        <f t="shared" ref="I165:I166" si="52">TRUNC(F165*G165,2)</f>
        <v>10269.58</v>
      </c>
      <c r="J165" s="166">
        <f t="shared" ref="J165:J166" si="53">TRUNC(F165*H165,2)</f>
        <v>10691.13</v>
      </c>
    </row>
    <row r="166" spans="1:10" ht="22.5">
      <c r="A166" s="162" t="s">
        <v>328</v>
      </c>
      <c r="B166" s="162" t="s">
        <v>836</v>
      </c>
      <c r="C166" s="163" t="s">
        <v>465</v>
      </c>
      <c r="D166" s="164" t="s">
        <v>837</v>
      </c>
      <c r="E166" s="163" t="s">
        <v>491</v>
      </c>
      <c r="F166" s="165" t="s">
        <v>838</v>
      </c>
      <c r="G166" s="167">
        <v>694.71</v>
      </c>
      <c r="H166" s="205">
        <v>704.66</v>
      </c>
      <c r="I166" s="166">
        <f t="shared" si="52"/>
        <v>24634.41</v>
      </c>
      <c r="J166" s="166">
        <f t="shared" si="53"/>
        <v>24987.24</v>
      </c>
    </row>
    <row r="167" spans="1:10" ht="3.75" customHeight="1">
      <c r="A167" s="31"/>
      <c r="B167" s="31"/>
      <c r="C167" s="31"/>
      <c r="D167" s="31"/>
      <c r="E167" s="31"/>
      <c r="F167" s="32"/>
      <c r="G167" s="32"/>
      <c r="H167" s="32"/>
      <c r="I167" s="33"/>
      <c r="J167" s="30"/>
    </row>
    <row r="168" spans="1:10">
      <c r="A168" s="23" t="s">
        <v>133</v>
      </c>
      <c r="B168" s="24"/>
      <c r="C168" s="24"/>
      <c r="D168" s="24"/>
      <c r="E168" s="25"/>
      <c r="F168" s="26"/>
      <c r="G168" s="27"/>
      <c r="H168" s="28" t="s">
        <v>11</v>
      </c>
      <c r="I168" s="29">
        <f>SUM(I169:I190)</f>
        <v>367403.02</v>
      </c>
      <c r="J168" s="29">
        <f>SUM(J169:J190)</f>
        <v>375657.6</v>
      </c>
    </row>
    <row r="169" spans="1:10" ht="22.5">
      <c r="A169" s="162" t="s">
        <v>134</v>
      </c>
      <c r="B169" s="162" t="s">
        <v>839</v>
      </c>
      <c r="C169" s="163" t="s">
        <v>138</v>
      </c>
      <c r="D169" s="164" t="s">
        <v>840</v>
      </c>
      <c r="E169" s="163" t="s">
        <v>491</v>
      </c>
      <c r="F169" s="165" t="s">
        <v>841</v>
      </c>
      <c r="G169" s="167">
        <v>38.69</v>
      </c>
      <c r="H169" s="205">
        <v>40.58</v>
      </c>
      <c r="I169" s="166">
        <f t="shared" ref="I169" si="54">TRUNC(F169*G169,2)</f>
        <v>7621.15</v>
      </c>
      <c r="J169" s="166">
        <f t="shared" ref="J169" si="55">TRUNC(F169*H169,2)</f>
        <v>7993.44</v>
      </c>
    </row>
    <row r="170" spans="1:10" ht="22.5">
      <c r="A170" s="162" t="s">
        <v>135</v>
      </c>
      <c r="B170" s="162" t="s">
        <v>842</v>
      </c>
      <c r="C170" s="163" t="s">
        <v>466</v>
      </c>
      <c r="D170" s="164" t="s">
        <v>843</v>
      </c>
      <c r="E170" s="163" t="s">
        <v>491</v>
      </c>
      <c r="F170" s="165" t="s">
        <v>844</v>
      </c>
      <c r="G170" s="167">
        <v>38.36</v>
      </c>
      <c r="H170" s="205">
        <v>40.270000000000003</v>
      </c>
      <c r="I170" s="166">
        <f t="shared" ref="I170:I190" si="56">TRUNC(F170*G170,2)</f>
        <v>11070.69</v>
      </c>
      <c r="J170" s="166">
        <f t="shared" ref="J170:J190" si="57">TRUNC(F170*H170,2)</f>
        <v>11621.92</v>
      </c>
    </row>
    <row r="171" spans="1:10" ht="22.5">
      <c r="A171" s="162" t="s">
        <v>136</v>
      </c>
      <c r="B171" s="162" t="s">
        <v>761</v>
      </c>
      <c r="C171" s="163" t="s">
        <v>85</v>
      </c>
      <c r="D171" s="164" t="s">
        <v>762</v>
      </c>
      <c r="E171" s="163" t="s">
        <v>491</v>
      </c>
      <c r="F171" s="165" t="s">
        <v>845</v>
      </c>
      <c r="G171" s="167">
        <v>23.56</v>
      </c>
      <c r="H171" s="205">
        <v>25.11</v>
      </c>
      <c r="I171" s="166">
        <f t="shared" si="56"/>
        <v>10808.15</v>
      </c>
      <c r="J171" s="166">
        <f t="shared" si="57"/>
        <v>11519.21</v>
      </c>
    </row>
    <row r="172" spans="1:10" ht="22.5">
      <c r="A172" s="162" t="s">
        <v>137</v>
      </c>
      <c r="B172" s="162" t="s">
        <v>846</v>
      </c>
      <c r="C172" s="163" t="s">
        <v>467</v>
      </c>
      <c r="D172" s="164" t="s">
        <v>847</v>
      </c>
      <c r="E172" s="163" t="s">
        <v>491</v>
      </c>
      <c r="F172" s="165" t="s">
        <v>848</v>
      </c>
      <c r="G172" s="167">
        <v>250.62</v>
      </c>
      <c r="H172" s="205">
        <v>255.75</v>
      </c>
      <c r="I172" s="166">
        <f t="shared" si="56"/>
        <v>1942.3</v>
      </c>
      <c r="J172" s="166">
        <f t="shared" si="57"/>
        <v>1982.06</v>
      </c>
    </row>
    <row r="173" spans="1:10" ht="22.5">
      <c r="A173" s="162" t="s">
        <v>139</v>
      </c>
      <c r="B173" s="162" t="s">
        <v>849</v>
      </c>
      <c r="C173" s="163" t="s">
        <v>468</v>
      </c>
      <c r="D173" s="164" t="s">
        <v>850</v>
      </c>
      <c r="E173" s="163" t="s">
        <v>491</v>
      </c>
      <c r="F173" s="165" t="s">
        <v>851</v>
      </c>
      <c r="G173" s="167">
        <v>23.54</v>
      </c>
      <c r="H173" s="205">
        <v>24.44</v>
      </c>
      <c r="I173" s="166">
        <f t="shared" si="56"/>
        <v>1177</v>
      </c>
      <c r="J173" s="166">
        <f t="shared" si="57"/>
        <v>1222</v>
      </c>
    </row>
    <row r="174" spans="1:10" ht="22.5">
      <c r="A174" s="162" t="s">
        <v>140</v>
      </c>
      <c r="B174" s="162" t="s">
        <v>852</v>
      </c>
      <c r="C174" s="163" t="s">
        <v>469</v>
      </c>
      <c r="D174" s="164" t="s">
        <v>853</v>
      </c>
      <c r="E174" s="163" t="s">
        <v>491</v>
      </c>
      <c r="F174" s="165" t="s">
        <v>851</v>
      </c>
      <c r="G174" s="167">
        <v>16.66</v>
      </c>
      <c r="H174" s="205">
        <v>17.36</v>
      </c>
      <c r="I174" s="166">
        <f t="shared" ref="I174:I186" si="58">TRUNC(F174*G174,2)</f>
        <v>833</v>
      </c>
      <c r="J174" s="166">
        <f t="shared" ref="J174:J186" si="59">TRUNC(F174*H174,2)</f>
        <v>868</v>
      </c>
    </row>
    <row r="175" spans="1:10" ht="33.75">
      <c r="A175" s="162" t="s">
        <v>141</v>
      </c>
      <c r="B175" s="162" t="s">
        <v>854</v>
      </c>
      <c r="C175" s="163" t="s">
        <v>147</v>
      </c>
      <c r="D175" s="164" t="s">
        <v>855</v>
      </c>
      <c r="E175" s="163" t="s">
        <v>491</v>
      </c>
      <c r="F175" s="165" t="s">
        <v>856</v>
      </c>
      <c r="G175" s="167">
        <v>121.79</v>
      </c>
      <c r="H175" s="205">
        <v>125.07</v>
      </c>
      <c r="I175" s="166">
        <f t="shared" si="58"/>
        <v>21640.86</v>
      </c>
      <c r="J175" s="166">
        <f t="shared" si="59"/>
        <v>22223.68</v>
      </c>
    </row>
    <row r="176" spans="1:10" ht="22.5">
      <c r="A176" s="162" t="s">
        <v>142</v>
      </c>
      <c r="B176" s="162" t="s">
        <v>471</v>
      </c>
      <c r="C176" s="163" t="s">
        <v>470</v>
      </c>
      <c r="D176" s="164" t="s">
        <v>472</v>
      </c>
      <c r="E176" s="163" t="s">
        <v>19</v>
      </c>
      <c r="F176" s="165" t="s">
        <v>857</v>
      </c>
      <c r="G176" s="167">
        <v>123.51</v>
      </c>
      <c r="H176" s="205">
        <v>126.43</v>
      </c>
      <c r="I176" s="166">
        <f t="shared" si="58"/>
        <v>19828.29</v>
      </c>
      <c r="J176" s="166">
        <f t="shared" si="59"/>
        <v>20297.07</v>
      </c>
    </row>
    <row r="177" spans="1:10" ht="22.5">
      <c r="A177" s="162" t="s">
        <v>143</v>
      </c>
      <c r="B177" s="162" t="s">
        <v>473</v>
      </c>
      <c r="C177" s="163" t="s">
        <v>475</v>
      </c>
      <c r="D177" s="164" t="s">
        <v>474</v>
      </c>
      <c r="E177" s="163" t="s">
        <v>19</v>
      </c>
      <c r="F177" s="165" t="s">
        <v>858</v>
      </c>
      <c r="G177" s="167">
        <v>64.56</v>
      </c>
      <c r="H177" s="205">
        <v>67.48</v>
      </c>
      <c r="I177" s="166">
        <f t="shared" si="58"/>
        <v>3332.58</v>
      </c>
      <c r="J177" s="166">
        <f t="shared" si="59"/>
        <v>3483.31</v>
      </c>
    </row>
    <row r="178" spans="1:10">
      <c r="A178" s="162" t="s">
        <v>144</v>
      </c>
      <c r="B178" s="162" t="s">
        <v>859</v>
      </c>
      <c r="C178" s="163" t="s">
        <v>499</v>
      </c>
      <c r="D178" s="164" t="s">
        <v>860</v>
      </c>
      <c r="E178" s="163" t="s">
        <v>491</v>
      </c>
      <c r="F178" s="165" t="s">
        <v>861</v>
      </c>
      <c r="G178" s="167">
        <v>119.34</v>
      </c>
      <c r="H178" s="205">
        <v>123.36</v>
      </c>
      <c r="I178" s="166">
        <f t="shared" si="58"/>
        <v>65183.5</v>
      </c>
      <c r="J178" s="166">
        <f t="shared" si="59"/>
        <v>67379.23</v>
      </c>
    </row>
    <row r="179" spans="1:10">
      <c r="A179" s="162" t="s">
        <v>145</v>
      </c>
      <c r="B179" s="162" t="s">
        <v>862</v>
      </c>
      <c r="C179" s="163" t="s">
        <v>500</v>
      </c>
      <c r="D179" s="164" t="s">
        <v>863</v>
      </c>
      <c r="E179" s="163" t="s">
        <v>491</v>
      </c>
      <c r="F179" s="165" t="s">
        <v>864</v>
      </c>
      <c r="G179" s="167">
        <v>151.59</v>
      </c>
      <c r="H179" s="205">
        <v>155.61000000000001</v>
      </c>
      <c r="I179" s="166">
        <f t="shared" si="58"/>
        <v>3560.84</v>
      </c>
      <c r="J179" s="166">
        <f t="shared" si="59"/>
        <v>3655.27</v>
      </c>
    </row>
    <row r="180" spans="1:10" ht="22.5">
      <c r="A180" s="162" t="s">
        <v>329</v>
      </c>
      <c r="B180" s="162" t="s">
        <v>865</v>
      </c>
      <c r="C180" s="163" t="s">
        <v>148</v>
      </c>
      <c r="D180" s="164" t="s">
        <v>866</v>
      </c>
      <c r="E180" s="163" t="s">
        <v>491</v>
      </c>
      <c r="F180" s="165" t="s">
        <v>867</v>
      </c>
      <c r="G180" s="167">
        <v>75</v>
      </c>
      <c r="H180" s="205">
        <v>75</v>
      </c>
      <c r="I180" s="166">
        <f t="shared" si="58"/>
        <v>104509.5</v>
      </c>
      <c r="J180" s="166">
        <f t="shared" si="59"/>
        <v>104509.5</v>
      </c>
    </row>
    <row r="181" spans="1:10" ht="22.5">
      <c r="A181" s="162" t="s">
        <v>330</v>
      </c>
      <c r="B181" s="162" t="s">
        <v>868</v>
      </c>
      <c r="C181" s="163" t="s">
        <v>501</v>
      </c>
      <c r="D181" s="164" t="s">
        <v>869</v>
      </c>
      <c r="E181" s="163" t="s">
        <v>19</v>
      </c>
      <c r="F181" s="165" t="s">
        <v>694</v>
      </c>
      <c r="G181" s="167">
        <v>50.93</v>
      </c>
      <c r="H181" s="205">
        <v>52.83</v>
      </c>
      <c r="I181" s="166">
        <f t="shared" si="58"/>
        <v>407.44</v>
      </c>
      <c r="J181" s="166">
        <f t="shared" si="59"/>
        <v>422.64</v>
      </c>
    </row>
    <row r="182" spans="1:10" ht="33.75">
      <c r="A182" s="162" t="s">
        <v>331</v>
      </c>
      <c r="B182" s="162" t="s">
        <v>870</v>
      </c>
      <c r="C182" s="163" t="s">
        <v>502</v>
      </c>
      <c r="D182" s="164" t="s">
        <v>871</v>
      </c>
      <c r="E182" s="163" t="s">
        <v>491</v>
      </c>
      <c r="F182" s="165" t="s">
        <v>872</v>
      </c>
      <c r="G182" s="167">
        <v>92.42</v>
      </c>
      <c r="H182" s="205">
        <v>95.51</v>
      </c>
      <c r="I182" s="166">
        <f t="shared" si="58"/>
        <v>20785.25</v>
      </c>
      <c r="J182" s="166">
        <f t="shared" si="59"/>
        <v>21480.19</v>
      </c>
    </row>
    <row r="183" spans="1:10" ht="33.75">
      <c r="A183" s="162" t="s">
        <v>332</v>
      </c>
      <c r="B183" s="162" t="s">
        <v>873</v>
      </c>
      <c r="C183" s="163" t="s">
        <v>503</v>
      </c>
      <c r="D183" s="164" t="s">
        <v>874</v>
      </c>
      <c r="E183" s="163" t="s">
        <v>491</v>
      </c>
      <c r="F183" s="165" t="s">
        <v>875</v>
      </c>
      <c r="G183" s="167">
        <v>211.61</v>
      </c>
      <c r="H183" s="205">
        <v>214.41</v>
      </c>
      <c r="I183" s="166">
        <f t="shared" si="58"/>
        <v>42429.919999999998</v>
      </c>
      <c r="J183" s="166">
        <f t="shared" si="59"/>
        <v>42991.34</v>
      </c>
    </row>
    <row r="184" spans="1:10">
      <c r="A184" s="162" t="s">
        <v>333</v>
      </c>
      <c r="B184" s="162">
        <v>98563</v>
      </c>
      <c r="C184" s="168">
        <v>98563</v>
      </c>
      <c r="D184" s="164" t="s">
        <v>876</v>
      </c>
      <c r="E184" s="163" t="s">
        <v>491</v>
      </c>
      <c r="F184" s="169" t="s">
        <v>872</v>
      </c>
      <c r="G184" s="167">
        <v>45.69</v>
      </c>
      <c r="H184" s="205">
        <v>47.36</v>
      </c>
      <c r="I184" s="166">
        <f t="shared" si="58"/>
        <v>10275.68</v>
      </c>
      <c r="J184" s="166">
        <f t="shared" si="59"/>
        <v>10651.26</v>
      </c>
    </row>
    <row r="185" spans="1:10">
      <c r="A185" s="162" t="s">
        <v>334</v>
      </c>
      <c r="B185" s="162">
        <v>98564</v>
      </c>
      <c r="C185" s="168">
        <v>98564</v>
      </c>
      <c r="D185" s="164" t="s">
        <v>877</v>
      </c>
      <c r="E185" s="163" t="s">
        <v>491</v>
      </c>
      <c r="F185" s="169" t="s">
        <v>878</v>
      </c>
      <c r="G185" s="167">
        <v>59.44</v>
      </c>
      <c r="H185" s="205">
        <v>61.27</v>
      </c>
      <c r="I185" s="166">
        <f t="shared" si="58"/>
        <v>33939.64</v>
      </c>
      <c r="J185" s="166">
        <f t="shared" si="59"/>
        <v>34984.550000000003</v>
      </c>
    </row>
    <row r="186" spans="1:10" ht="22.5">
      <c r="A186" s="162" t="s">
        <v>335</v>
      </c>
      <c r="B186" s="162" t="s">
        <v>879</v>
      </c>
      <c r="C186" s="163" t="s">
        <v>504</v>
      </c>
      <c r="D186" s="164" t="s">
        <v>880</v>
      </c>
      <c r="E186" s="163" t="s">
        <v>19</v>
      </c>
      <c r="F186" s="165" t="s">
        <v>881</v>
      </c>
      <c r="G186" s="167">
        <v>116.68</v>
      </c>
      <c r="H186" s="205">
        <v>118.5</v>
      </c>
      <c r="I186" s="166">
        <f t="shared" si="58"/>
        <v>3016.17</v>
      </c>
      <c r="J186" s="166">
        <f t="shared" si="59"/>
        <v>3063.22</v>
      </c>
    </row>
    <row r="187" spans="1:10" ht="22.5">
      <c r="A187" s="162" t="s">
        <v>336</v>
      </c>
      <c r="B187" s="162" t="s">
        <v>485</v>
      </c>
      <c r="C187" s="163" t="s">
        <v>486</v>
      </c>
      <c r="D187" s="164" t="s">
        <v>882</v>
      </c>
      <c r="E187" s="163" t="s">
        <v>19</v>
      </c>
      <c r="F187" s="165" t="s">
        <v>883</v>
      </c>
      <c r="G187" s="167">
        <v>228.12</v>
      </c>
      <c r="H187" s="205">
        <v>230.01</v>
      </c>
      <c r="I187" s="166">
        <f t="shared" si="56"/>
        <v>319.36</v>
      </c>
      <c r="J187" s="166">
        <f t="shared" si="57"/>
        <v>322.01</v>
      </c>
    </row>
    <row r="188" spans="1:10" ht="22.5">
      <c r="A188" s="162" t="s">
        <v>337</v>
      </c>
      <c r="B188" s="162" t="s">
        <v>487</v>
      </c>
      <c r="C188" s="163" t="s">
        <v>488</v>
      </c>
      <c r="D188" s="164" t="s">
        <v>884</v>
      </c>
      <c r="E188" s="163" t="s">
        <v>19</v>
      </c>
      <c r="F188" s="165" t="s">
        <v>885</v>
      </c>
      <c r="G188" s="167">
        <v>179.45</v>
      </c>
      <c r="H188" s="205">
        <v>181.34</v>
      </c>
      <c r="I188" s="166">
        <f t="shared" si="56"/>
        <v>161.5</v>
      </c>
      <c r="J188" s="166">
        <f t="shared" si="57"/>
        <v>163.19999999999999</v>
      </c>
    </row>
    <row r="189" spans="1:10" ht="33.75">
      <c r="A189" s="162" t="s">
        <v>338</v>
      </c>
      <c r="B189" s="162" t="s">
        <v>886</v>
      </c>
      <c r="C189" s="163" t="s">
        <v>505</v>
      </c>
      <c r="D189" s="164" t="s">
        <v>887</v>
      </c>
      <c r="E189" s="163" t="s">
        <v>19</v>
      </c>
      <c r="F189" s="165" t="s">
        <v>888</v>
      </c>
      <c r="G189" s="167">
        <v>29.75</v>
      </c>
      <c r="H189" s="205">
        <v>31.66</v>
      </c>
      <c r="I189" s="166">
        <f t="shared" ref="I189" si="60">TRUNC(F189*G189,2)</f>
        <v>3963.89</v>
      </c>
      <c r="J189" s="166">
        <f t="shared" ref="J189" si="61">TRUNC(F189*H189,2)</f>
        <v>4218.37</v>
      </c>
    </row>
    <row r="190" spans="1:10" ht="22.5">
      <c r="A190" s="162" t="s">
        <v>339</v>
      </c>
      <c r="B190" s="162" t="s">
        <v>889</v>
      </c>
      <c r="C190" s="163" t="s">
        <v>506</v>
      </c>
      <c r="D190" s="164" t="s">
        <v>890</v>
      </c>
      <c r="E190" s="163" t="s">
        <v>19</v>
      </c>
      <c r="F190" s="165" t="s">
        <v>891</v>
      </c>
      <c r="G190" s="167">
        <v>91.04</v>
      </c>
      <c r="H190" s="205">
        <v>92.54</v>
      </c>
      <c r="I190" s="166">
        <f t="shared" si="56"/>
        <v>596.30999999999995</v>
      </c>
      <c r="J190" s="166">
        <f t="shared" si="57"/>
        <v>606.13</v>
      </c>
    </row>
    <row r="191" spans="1:10" ht="3.75" customHeight="1">
      <c r="A191" s="31"/>
      <c r="B191" s="31"/>
      <c r="C191" s="31"/>
      <c r="D191" s="31"/>
      <c r="E191" s="31"/>
      <c r="F191" s="32"/>
      <c r="G191" s="32"/>
      <c r="H191" s="32"/>
      <c r="I191" s="33"/>
      <c r="J191" s="30"/>
    </row>
    <row r="192" spans="1:10">
      <c r="A192" s="23" t="s">
        <v>146</v>
      </c>
      <c r="B192" s="24"/>
      <c r="C192" s="24"/>
      <c r="D192" s="24"/>
      <c r="E192" s="25"/>
      <c r="F192" s="26"/>
      <c r="G192" s="27"/>
      <c r="H192" s="28" t="s">
        <v>11</v>
      </c>
      <c r="I192" s="29">
        <f>SUM(I193:I198)</f>
        <v>581344.41</v>
      </c>
      <c r="J192" s="29">
        <f>SUM(J193:J198)</f>
        <v>589209.39</v>
      </c>
    </row>
    <row r="193" spans="1:10" ht="22.5">
      <c r="A193" s="162" t="s">
        <v>149</v>
      </c>
      <c r="B193" s="162" t="s">
        <v>892</v>
      </c>
      <c r="C193" s="163" t="s">
        <v>507</v>
      </c>
      <c r="D193" s="164" t="s">
        <v>893</v>
      </c>
      <c r="E193" s="163" t="s">
        <v>491</v>
      </c>
      <c r="F193" s="165" t="s">
        <v>824</v>
      </c>
      <c r="G193" s="167">
        <v>122.53</v>
      </c>
      <c r="H193" s="205">
        <v>124.56</v>
      </c>
      <c r="I193" s="166">
        <f t="shared" ref="I193" si="62">TRUNC(F193*G193,2)</f>
        <v>39357.86</v>
      </c>
      <c r="J193" s="166">
        <f t="shared" ref="J193" si="63">TRUNC(F193*H193,2)</f>
        <v>40009.910000000003</v>
      </c>
    </row>
    <row r="194" spans="1:10" ht="45">
      <c r="A194" s="162" t="s">
        <v>150</v>
      </c>
      <c r="B194" s="162" t="s">
        <v>894</v>
      </c>
      <c r="C194" s="163" t="s">
        <v>155</v>
      </c>
      <c r="D194" s="164" t="s">
        <v>895</v>
      </c>
      <c r="E194" s="163" t="s">
        <v>491</v>
      </c>
      <c r="F194" s="165" t="s">
        <v>896</v>
      </c>
      <c r="G194" s="167">
        <v>1096.6199999999999</v>
      </c>
      <c r="H194" s="205">
        <v>1107.1199999999999</v>
      </c>
      <c r="I194" s="166">
        <f t="shared" ref="I194" si="64">TRUNC(F194*G194,2)</f>
        <v>425203.43</v>
      </c>
      <c r="J194" s="166">
        <f t="shared" ref="J194" si="65">TRUNC(F194*H194,2)</f>
        <v>429274.7</v>
      </c>
    </row>
    <row r="195" spans="1:10" ht="22.5">
      <c r="A195" s="162" t="s">
        <v>151</v>
      </c>
      <c r="B195" s="162" t="s">
        <v>897</v>
      </c>
      <c r="C195" s="163" t="s">
        <v>508</v>
      </c>
      <c r="D195" s="164" t="s">
        <v>898</v>
      </c>
      <c r="E195" s="163" t="s">
        <v>19</v>
      </c>
      <c r="F195" s="165" t="s">
        <v>899</v>
      </c>
      <c r="G195" s="167">
        <v>30.66</v>
      </c>
      <c r="H195" s="205">
        <v>31.78</v>
      </c>
      <c r="I195" s="166">
        <f t="shared" ref="I195:I198" si="66">TRUNC(F195*G195,2)</f>
        <v>3382.71</v>
      </c>
      <c r="J195" s="166">
        <f t="shared" ref="J195:J198" si="67">TRUNC(F195*H195,2)</f>
        <v>3506.28</v>
      </c>
    </row>
    <row r="196" spans="1:10" ht="45">
      <c r="A196" s="162" t="s">
        <v>152</v>
      </c>
      <c r="B196" s="162" t="s">
        <v>900</v>
      </c>
      <c r="C196" s="163" t="s">
        <v>509</v>
      </c>
      <c r="D196" s="164" t="s">
        <v>901</v>
      </c>
      <c r="E196" s="163" t="s">
        <v>491</v>
      </c>
      <c r="F196" s="165" t="s">
        <v>902</v>
      </c>
      <c r="G196" s="167">
        <v>132.62</v>
      </c>
      <c r="H196" s="205">
        <v>136.1</v>
      </c>
      <c r="I196" s="166">
        <f t="shared" si="66"/>
        <v>24830.44</v>
      </c>
      <c r="J196" s="166">
        <f t="shared" si="67"/>
        <v>25482</v>
      </c>
    </row>
    <row r="197" spans="1:10" ht="22.5">
      <c r="A197" s="162" t="s">
        <v>340</v>
      </c>
      <c r="B197" s="162">
        <v>94991</v>
      </c>
      <c r="C197" s="168">
        <v>94991</v>
      </c>
      <c r="D197" s="164" t="s">
        <v>903</v>
      </c>
      <c r="E197" s="163" t="s">
        <v>675</v>
      </c>
      <c r="F197" s="169" t="s">
        <v>904</v>
      </c>
      <c r="G197" s="167">
        <v>765.53</v>
      </c>
      <c r="H197" s="205">
        <v>772.45</v>
      </c>
      <c r="I197" s="166">
        <f t="shared" si="66"/>
        <v>2449.69</v>
      </c>
      <c r="J197" s="166">
        <f t="shared" si="67"/>
        <v>2471.84</v>
      </c>
    </row>
    <row r="198" spans="1:10" ht="22.5">
      <c r="A198" s="162" t="s">
        <v>341</v>
      </c>
      <c r="B198" s="162">
        <v>104162</v>
      </c>
      <c r="C198" s="168">
        <v>104162</v>
      </c>
      <c r="D198" s="164" t="s">
        <v>905</v>
      </c>
      <c r="E198" s="163" t="s">
        <v>491</v>
      </c>
      <c r="F198" s="169" t="s">
        <v>795</v>
      </c>
      <c r="G198" s="167">
        <v>108</v>
      </c>
      <c r="H198" s="205">
        <v>110.94</v>
      </c>
      <c r="I198" s="166">
        <f t="shared" si="66"/>
        <v>86120.28</v>
      </c>
      <c r="J198" s="166">
        <f t="shared" si="67"/>
        <v>88464.66</v>
      </c>
    </row>
    <row r="199" spans="1:10" ht="3.75" customHeight="1">
      <c r="A199" s="31"/>
      <c r="B199" s="31"/>
      <c r="C199" s="31"/>
      <c r="D199" s="31"/>
      <c r="E199" s="31"/>
      <c r="F199" s="32"/>
      <c r="G199" s="32"/>
      <c r="H199" s="32"/>
      <c r="I199" s="33"/>
      <c r="J199" s="30"/>
    </row>
    <row r="200" spans="1:10">
      <c r="A200" s="23" t="s">
        <v>153</v>
      </c>
      <c r="B200" s="24"/>
      <c r="C200" s="24"/>
      <c r="D200" s="24"/>
      <c r="E200" s="25"/>
      <c r="F200" s="26"/>
      <c r="G200" s="27"/>
      <c r="H200" s="28" t="s">
        <v>11</v>
      </c>
      <c r="I200" s="29">
        <f>SUM(I201:I208)</f>
        <v>58885.22</v>
      </c>
      <c r="J200" s="29">
        <f>SUM(J201:J208)</f>
        <v>60828.87</v>
      </c>
    </row>
    <row r="201" spans="1:10">
      <c r="A201" s="162" t="s">
        <v>154</v>
      </c>
      <c r="B201" s="162" t="s">
        <v>906</v>
      </c>
      <c r="C201" s="163" t="s">
        <v>510</v>
      </c>
      <c r="D201" s="164" t="s">
        <v>907</v>
      </c>
      <c r="E201" s="163" t="s">
        <v>19</v>
      </c>
      <c r="F201" s="165" t="s">
        <v>908</v>
      </c>
      <c r="G201" s="167">
        <v>130.43</v>
      </c>
      <c r="H201" s="205">
        <v>132.38999999999999</v>
      </c>
      <c r="I201" s="166">
        <f t="shared" ref="I201" si="68">TRUNC(F201*G201,2)</f>
        <v>6286.72</v>
      </c>
      <c r="J201" s="166">
        <f t="shared" ref="J201" si="69">TRUNC(F201*H201,2)</f>
        <v>6381.19</v>
      </c>
    </row>
    <row r="202" spans="1:10" ht="22.5">
      <c r="A202" s="162" t="s">
        <v>156</v>
      </c>
      <c r="B202" s="162" t="s">
        <v>728</v>
      </c>
      <c r="C202" s="163" t="s">
        <v>411</v>
      </c>
      <c r="D202" s="164" t="s">
        <v>729</v>
      </c>
      <c r="E202" s="163" t="s">
        <v>491</v>
      </c>
      <c r="F202" s="165" t="s">
        <v>909</v>
      </c>
      <c r="G202" s="167">
        <v>58.45</v>
      </c>
      <c r="H202" s="205">
        <v>59.11</v>
      </c>
      <c r="I202" s="166">
        <f t="shared" ref="I202:I208" si="70">TRUNC(F202*G202,2)</f>
        <v>2274.87</v>
      </c>
      <c r="J202" s="166">
        <f t="shared" ref="J202:J208" si="71">TRUNC(F202*H202,2)</f>
        <v>2300.56</v>
      </c>
    </row>
    <row r="203" spans="1:10" ht="33.75">
      <c r="A203" s="162" t="s">
        <v>157</v>
      </c>
      <c r="B203" s="162" t="s">
        <v>765</v>
      </c>
      <c r="C203" s="163" t="s">
        <v>439</v>
      </c>
      <c r="D203" s="164" t="s">
        <v>766</v>
      </c>
      <c r="E203" s="163" t="s">
        <v>491</v>
      </c>
      <c r="F203" s="165" t="s">
        <v>875</v>
      </c>
      <c r="G203" s="167">
        <v>109.73</v>
      </c>
      <c r="H203" s="205">
        <v>112.88</v>
      </c>
      <c r="I203" s="166">
        <f t="shared" si="70"/>
        <v>22001.96</v>
      </c>
      <c r="J203" s="166">
        <f t="shared" si="71"/>
        <v>22633.56</v>
      </c>
    </row>
    <row r="204" spans="1:10" ht="22.5">
      <c r="A204" s="162" t="s">
        <v>158</v>
      </c>
      <c r="B204" s="162" t="s">
        <v>910</v>
      </c>
      <c r="C204" s="163" t="s">
        <v>511</v>
      </c>
      <c r="D204" s="164" t="s">
        <v>911</v>
      </c>
      <c r="E204" s="163" t="s">
        <v>491</v>
      </c>
      <c r="F204" s="165" t="s">
        <v>912</v>
      </c>
      <c r="G204" s="167">
        <v>140.69999999999999</v>
      </c>
      <c r="H204" s="205">
        <v>150.80000000000001</v>
      </c>
      <c r="I204" s="166">
        <f t="shared" si="70"/>
        <v>14070</v>
      </c>
      <c r="J204" s="166">
        <f t="shared" si="71"/>
        <v>15080</v>
      </c>
    </row>
    <row r="205" spans="1:10">
      <c r="A205" s="162" t="s">
        <v>159</v>
      </c>
      <c r="B205" s="162" t="s">
        <v>512</v>
      </c>
      <c r="C205" s="163" t="s">
        <v>512</v>
      </c>
      <c r="D205" s="164" t="s">
        <v>913</v>
      </c>
      <c r="E205" s="163" t="s">
        <v>5</v>
      </c>
      <c r="F205" s="169" t="s">
        <v>914</v>
      </c>
      <c r="G205" s="167">
        <v>1.55</v>
      </c>
      <c r="H205" s="205">
        <v>1.55</v>
      </c>
      <c r="I205" s="166">
        <f t="shared" si="70"/>
        <v>4960</v>
      </c>
      <c r="J205" s="166">
        <f t="shared" si="71"/>
        <v>4960</v>
      </c>
    </row>
    <row r="206" spans="1:10">
      <c r="A206" s="162" t="s">
        <v>160</v>
      </c>
      <c r="B206" s="162" t="s">
        <v>915</v>
      </c>
      <c r="C206" s="163" t="s">
        <v>513</v>
      </c>
      <c r="D206" s="164" t="s">
        <v>916</v>
      </c>
      <c r="E206" s="163" t="s">
        <v>491</v>
      </c>
      <c r="F206" s="165" t="s">
        <v>917</v>
      </c>
      <c r="G206" s="167">
        <v>442.18</v>
      </c>
      <c r="H206" s="205">
        <v>443.27</v>
      </c>
      <c r="I206" s="166">
        <f t="shared" si="70"/>
        <v>3802.74</v>
      </c>
      <c r="J206" s="166">
        <f t="shared" si="71"/>
        <v>3812.12</v>
      </c>
    </row>
    <row r="207" spans="1:10">
      <c r="A207" s="162" t="s">
        <v>161</v>
      </c>
      <c r="B207" s="162">
        <v>94226</v>
      </c>
      <c r="C207" s="168">
        <v>94226</v>
      </c>
      <c r="D207" s="164" t="s">
        <v>918</v>
      </c>
      <c r="E207" s="163" t="s">
        <v>491</v>
      </c>
      <c r="F207" s="169" t="s">
        <v>912</v>
      </c>
      <c r="G207" s="167">
        <v>24.58</v>
      </c>
      <c r="H207" s="205">
        <v>25.29</v>
      </c>
      <c r="I207" s="166">
        <f t="shared" si="70"/>
        <v>2458</v>
      </c>
      <c r="J207" s="166">
        <f t="shared" si="71"/>
        <v>2529</v>
      </c>
    </row>
    <row r="208" spans="1:10" ht="22.5">
      <c r="A208" s="162" t="s">
        <v>162</v>
      </c>
      <c r="B208" s="162" t="s">
        <v>919</v>
      </c>
      <c r="C208" s="163" t="s">
        <v>514</v>
      </c>
      <c r="D208" s="164" t="s">
        <v>920</v>
      </c>
      <c r="E208" s="163" t="s">
        <v>19</v>
      </c>
      <c r="F208" s="165" t="s">
        <v>921</v>
      </c>
      <c r="G208" s="167">
        <v>63</v>
      </c>
      <c r="H208" s="205">
        <v>65.11</v>
      </c>
      <c r="I208" s="166">
        <f t="shared" si="70"/>
        <v>3030.93</v>
      </c>
      <c r="J208" s="166">
        <f t="shared" si="71"/>
        <v>3132.44</v>
      </c>
    </row>
    <row r="209" spans="1:10" ht="3.75" customHeight="1">
      <c r="A209" s="31"/>
      <c r="B209" s="31"/>
      <c r="C209" s="31"/>
      <c r="D209" s="31"/>
      <c r="E209" s="31"/>
      <c r="F209" s="32"/>
      <c r="G209" s="32"/>
      <c r="H209" s="32"/>
      <c r="I209" s="33"/>
      <c r="J209" s="30"/>
    </row>
    <row r="210" spans="1:10">
      <c r="A210" s="23" t="s">
        <v>164</v>
      </c>
      <c r="B210" s="24"/>
      <c r="C210" s="24"/>
      <c r="D210" s="24"/>
      <c r="E210" s="25"/>
      <c r="F210" s="26"/>
      <c r="G210" s="27"/>
      <c r="H210" s="28" t="s">
        <v>11</v>
      </c>
      <c r="I210" s="29">
        <f>SUM(I211:I240)</f>
        <v>106487.46999999997</v>
      </c>
      <c r="J210" s="29">
        <f>SUM(J211:J240)</f>
        <v>108594.79</v>
      </c>
    </row>
    <row r="211" spans="1:10" ht="22.5">
      <c r="A211" s="162" t="s">
        <v>163</v>
      </c>
      <c r="B211" s="162">
        <v>90822</v>
      </c>
      <c r="C211" s="168">
        <v>90822</v>
      </c>
      <c r="D211" s="164" t="s">
        <v>922</v>
      </c>
      <c r="E211" s="163" t="s">
        <v>5</v>
      </c>
      <c r="F211" s="169" t="s">
        <v>923</v>
      </c>
      <c r="G211" s="167">
        <v>466.15</v>
      </c>
      <c r="H211" s="205">
        <v>472.66</v>
      </c>
      <c r="I211" s="166">
        <f t="shared" ref="I211" si="72">TRUNC(F211*G211,2)</f>
        <v>9323</v>
      </c>
      <c r="J211" s="166">
        <f t="shared" ref="J211" si="73">TRUNC(F211*H211,2)</f>
        <v>9453.2000000000007</v>
      </c>
    </row>
    <row r="212" spans="1:10">
      <c r="A212" s="162" t="s">
        <v>165</v>
      </c>
      <c r="B212" s="162" t="s">
        <v>924</v>
      </c>
      <c r="C212" s="163" t="s">
        <v>199</v>
      </c>
      <c r="D212" s="164" t="s">
        <v>925</v>
      </c>
      <c r="E212" s="163" t="s">
        <v>491</v>
      </c>
      <c r="F212" s="165" t="s">
        <v>926</v>
      </c>
      <c r="G212" s="167">
        <v>573.66</v>
      </c>
      <c r="H212" s="205">
        <v>590.79999999999995</v>
      </c>
      <c r="I212" s="166">
        <f t="shared" ref="I212:I240" si="74">TRUNC(F212*G212,2)</f>
        <v>1376.78</v>
      </c>
      <c r="J212" s="166">
        <f t="shared" ref="J212:J240" si="75">TRUNC(F212*H212,2)</f>
        <v>1417.92</v>
      </c>
    </row>
    <row r="213" spans="1:10" ht="22.5">
      <c r="A213" s="162" t="s">
        <v>166</v>
      </c>
      <c r="B213" s="162" t="s">
        <v>927</v>
      </c>
      <c r="C213" s="163" t="s">
        <v>515</v>
      </c>
      <c r="D213" s="164" t="s">
        <v>928</v>
      </c>
      <c r="E213" s="163" t="s">
        <v>5</v>
      </c>
      <c r="F213" s="165" t="s">
        <v>929</v>
      </c>
      <c r="G213" s="167">
        <v>835.47</v>
      </c>
      <c r="H213" s="205">
        <v>864.76</v>
      </c>
      <c r="I213" s="166">
        <f t="shared" si="74"/>
        <v>13367.52</v>
      </c>
      <c r="J213" s="166">
        <f t="shared" si="75"/>
        <v>13836.16</v>
      </c>
    </row>
    <row r="214" spans="1:10" ht="22.5">
      <c r="A214" s="162" t="s">
        <v>167</v>
      </c>
      <c r="B214" s="162">
        <v>90821</v>
      </c>
      <c r="C214" s="168">
        <v>90821</v>
      </c>
      <c r="D214" s="164" t="s">
        <v>930</v>
      </c>
      <c r="E214" s="163" t="s">
        <v>5</v>
      </c>
      <c r="F214" s="169" t="s">
        <v>661</v>
      </c>
      <c r="G214" s="167">
        <v>435.03</v>
      </c>
      <c r="H214" s="205">
        <v>440.98</v>
      </c>
      <c r="I214" s="166">
        <f t="shared" si="74"/>
        <v>870.06</v>
      </c>
      <c r="J214" s="166">
        <f t="shared" si="75"/>
        <v>881.96</v>
      </c>
    </row>
    <row r="215" spans="1:10" ht="22.5">
      <c r="A215" s="162" t="s">
        <v>168</v>
      </c>
      <c r="B215" s="162">
        <v>90843</v>
      </c>
      <c r="C215" s="168">
        <v>90843</v>
      </c>
      <c r="D215" s="164" t="s">
        <v>931</v>
      </c>
      <c r="E215" s="163" t="s">
        <v>5</v>
      </c>
      <c r="F215" s="169" t="s">
        <v>932</v>
      </c>
      <c r="G215" s="167">
        <v>1408.76</v>
      </c>
      <c r="H215" s="205">
        <v>1439.97</v>
      </c>
      <c r="I215" s="166">
        <f t="shared" si="74"/>
        <v>7043.8</v>
      </c>
      <c r="J215" s="166">
        <f t="shared" si="75"/>
        <v>7199.85</v>
      </c>
    </row>
    <row r="216" spans="1:10" ht="22.5">
      <c r="A216" s="162" t="s">
        <v>169</v>
      </c>
      <c r="B216" s="162">
        <v>90844</v>
      </c>
      <c r="C216" s="168">
        <v>90844</v>
      </c>
      <c r="D216" s="164" t="s">
        <v>933</v>
      </c>
      <c r="E216" s="163" t="s">
        <v>5</v>
      </c>
      <c r="F216" s="169" t="s">
        <v>934</v>
      </c>
      <c r="G216" s="167">
        <v>1506.95</v>
      </c>
      <c r="H216" s="205">
        <v>1538.76</v>
      </c>
      <c r="I216" s="166">
        <f t="shared" si="74"/>
        <v>6027.8</v>
      </c>
      <c r="J216" s="166">
        <f t="shared" si="75"/>
        <v>6155.04</v>
      </c>
    </row>
    <row r="217" spans="1:10" ht="22.5">
      <c r="A217" s="162" t="s">
        <v>170</v>
      </c>
      <c r="B217" s="162" t="s">
        <v>935</v>
      </c>
      <c r="C217" s="163" t="s">
        <v>516</v>
      </c>
      <c r="D217" s="164" t="s">
        <v>936</v>
      </c>
      <c r="E217" s="163" t="s">
        <v>5</v>
      </c>
      <c r="F217" s="165" t="s">
        <v>670</v>
      </c>
      <c r="G217" s="167">
        <v>1084.82</v>
      </c>
      <c r="H217" s="205">
        <v>1124.75</v>
      </c>
      <c r="I217" s="166">
        <f t="shared" si="74"/>
        <v>1084.82</v>
      </c>
      <c r="J217" s="166">
        <f t="shared" si="75"/>
        <v>1124.75</v>
      </c>
    </row>
    <row r="218" spans="1:10" ht="33.75">
      <c r="A218" s="162" t="s">
        <v>171</v>
      </c>
      <c r="B218" s="162" t="s">
        <v>937</v>
      </c>
      <c r="C218" s="163" t="s">
        <v>517</v>
      </c>
      <c r="D218" s="164" t="s">
        <v>938</v>
      </c>
      <c r="E218" s="163" t="s">
        <v>5</v>
      </c>
      <c r="F218" s="165" t="s">
        <v>929</v>
      </c>
      <c r="G218" s="167">
        <v>350.32</v>
      </c>
      <c r="H218" s="205">
        <v>350.32</v>
      </c>
      <c r="I218" s="166">
        <f t="shared" si="74"/>
        <v>5605.12</v>
      </c>
      <c r="J218" s="166">
        <f t="shared" si="75"/>
        <v>5605.12</v>
      </c>
    </row>
    <row r="219" spans="1:10" ht="45">
      <c r="A219" s="162" t="s">
        <v>172</v>
      </c>
      <c r="B219" s="162" t="s">
        <v>939</v>
      </c>
      <c r="C219" s="163" t="s">
        <v>201</v>
      </c>
      <c r="D219" s="164" t="s">
        <v>940</v>
      </c>
      <c r="E219" s="163" t="s">
        <v>5</v>
      </c>
      <c r="F219" s="165" t="s">
        <v>929</v>
      </c>
      <c r="G219" s="167">
        <v>790.49</v>
      </c>
      <c r="H219" s="205">
        <v>790.49</v>
      </c>
      <c r="I219" s="166">
        <f t="shared" si="74"/>
        <v>12647.84</v>
      </c>
      <c r="J219" s="166">
        <f t="shared" si="75"/>
        <v>12647.84</v>
      </c>
    </row>
    <row r="220" spans="1:10">
      <c r="A220" s="162" t="s">
        <v>173</v>
      </c>
      <c r="B220" s="162" t="s">
        <v>941</v>
      </c>
      <c r="C220" s="163" t="s">
        <v>518</v>
      </c>
      <c r="D220" s="164" t="s">
        <v>942</v>
      </c>
      <c r="E220" s="163" t="s">
        <v>5</v>
      </c>
      <c r="F220" s="165" t="s">
        <v>698</v>
      </c>
      <c r="G220" s="167">
        <v>35.07</v>
      </c>
      <c r="H220" s="205">
        <v>35.07</v>
      </c>
      <c r="I220" s="166">
        <f t="shared" si="74"/>
        <v>1893.78</v>
      </c>
      <c r="J220" s="166">
        <f t="shared" si="75"/>
        <v>1893.78</v>
      </c>
    </row>
    <row r="221" spans="1:10" ht="33.75">
      <c r="A221" s="162" t="s">
        <v>174</v>
      </c>
      <c r="B221" s="162" t="s">
        <v>943</v>
      </c>
      <c r="C221" s="163" t="s">
        <v>519</v>
      </c>
      <c r="D221" s="164" t="s">
        <v>944</v>
      </c>
      <c r="E221" s="163" t="s">
        <v>5</v>
      </c>
      <c r="F221" s="165" t="s">
        <v>945</v>
      </c>
      <c r="G221" s="167">
        <v>45.39</v>
      </c>
      <c r="H221" s="205">
        <v>45.39</v>
      </c>
      <c r="I221" s="166">
        <f t="shared" si="74"/>
        <v>1043.97</v>
      </c>
      <c r="J221" s="166">
        <f t="shared" si="75"/>
        <v>1043.97</v>
      </c>
    </row>
    <row r="222" spans="1:10">
      <c r="A222" s="162" t="s">
        <v>175</v>
      </c>
      <c r="B222" s="162" t="s">
        <v>946</v>
      </c>
      <c r="C222" s="163" t="s">
        <v>520</v>
      </c>
      <c r="D222" s="164" t="s">
        <v>947</v>
      </c>
      <c r="E222" s="163" t="s">
        <v>5</v>
      </c>
      <c r="F222" s="165" t="s">
        <v>945</v>
      </c>
      <c r="G222" s="167">
        <v>68.62</v>
      </c>
      <c r="H222" s="205">
        <v>73.510000000000005</v>
      </c>
      <c r="I222" s="166">
        <f t="shared" si="74"/>
        <v>1578.26</v>
      </c>
      <c r="J222" s="166">
        <f t="shared" si="75"/>
        <v>1690.73</v>
      </c>
    </row>
    <row r="223" spans="1:10" ht="22.5">
      <c r="A223" s="162" t="s">
        <v>176</v>
      </c>
      <c r="B223" s="162" t="s">
        <v>948</v>
      </c>
      <c r="C223" s="163" t="s">
        <v>521</v>
      </c>
      <c r="D223" s="164" t="s">
        <v>949</v>
      </c>
      <c r="E223" s="163" t="s">
        <v>491</v>
      </c>
      <c r="F223" s="165" t="s">
        <v>950</v>
      </c>
      <c r="G223" s="167">
        <v>597.91999999999996</v>
      </c>
      <c r="H223" s="205">
        <v>614.69000000000005</v>
      </c>
      <c r="I223" s="166">
        <f t="shared" si="74"/>
        <v>2451.4699999999998</v>
      </c>
      <c r="J223" s="166">
        <f t="shared" si="75"/>
        <v>2520.2199999999998</v>
      </c>
    </row>
    <row r="224" spans="1:10" ht="22.5">
      <c r="A224" s="162" t="s">
        <v>177</v>
      </c>
      <c r="B224" s="162" t="s">
        <v>951</v>
      </c>
      <c r="C224" s="163" t="s">
        <v>522</v>
      </c>
      <c r="D224" s="164" t="s">
        <v>952</v>
      </c>
      <c r="E224" s="163" t="s">
        <v>491</v>
      </c>
      <c r="F224" s="165" t="s">
        <v>953</v>
      </c>
      <c r="G224" s="167">
        <v>632.66</v>
      </c>
      <c r="H224" s="205">
        <v>649.44000000000005</v>
      </c>
      <c r="I224" s="166">
        <f t="shared" si="74"/>
        <v>506.12</v>
      </c>
      <c r="J224" s="166">
        <f t="shared" si="75"/>
        <v>519.54999999999995</v>
      </c>
    </row>
    <row r="225" spans="1:10">
      <c r="A225" s="162" t="s">
        <v>178</v>
      </c>
      <c r="B225" s="162" t="s">
        <v>954</v>
      </c>
      <c r="C225" s="163" t="s">
        <v>523</v>
      </c>
      <c r="D225" s="164" t="s">
        <v>955</v>
      </c>
      <c r="E225" s="163" t="s">
        <v>491</v>
      </c>
      <c r="F225" s="165" t="s">
        <v>956</v>
      </c>
      <c r="G225" s="167">
        <v>480.35</v>
      </c>
      <c r="H225" s="205">
        <v>492.93</v>
      </c>
      <c r="I225" s="166">
        <f t="shared" si="74"/>
        <v>936.68</v>
      </c>
      <c r="J225" s="166">
        <f t="shared" si="75"/>
        <v>961.21</v>
      </c>
    </row>
    <row r="226" spans="1:10" ht="22.5">
      <c r="A226" s="162" t="s">
        <v>179</v>
      </c>
      <c r="B226" s="162" t="s">
        <v>957</v>
      </c>
      <c r="C226" s="163" t="s">
        <v>524</v>
      </c>
      <c r="D226" s="164" t="s">
        <v>958</v>
      </c>
      <c r="E226" s="163" t="s">
        <v>491</v>
      </c>
      <c r="F226" s="165" t="s">
        <v>959</v>
      </c>
      <c r="G226" s="167">
        <v>560</v>
      </c>
      <c r="H226" s="205">
        <v>572.58000000000004</v>
      </c>
      <c r="I226" s="166">
        <f t="shared" si="74"/>
        <v>6820.8</v>
      </c>
      <c r="J226" s="166">
        <f t="shared" si="75"/>
        <v>6974.02</v>
      </c>
    </row>
    <row r="227" spans="1:10">
      <c r="A227" s="162" t="s">
        <v>180</v>
      </c>
      <c r="B227" s="162" t="s">
        <v>960</v>
      </c>
      <c r="C227" s="163" t="s">
        <v>525</v>
      </c>
      <c r="D227" s="164" t="s">
        <v>961</v>
      </c>
      <c r="E227" s="163" t="s">
        <v>491</v>
      </c>
      <c r="F227" s="165" t="s">
        <v>962</v>
      </c>
      <c r="G227" s="167">
        <v>140.91999999999999</v>
      </c>
      <c r="H227" s="205">
        <v>142.49</v>
      </c>
      <c r="I227" s="166">
        <f t="shared" si="74"/>
        <v>253.65</v>
      </c>
      <c r="J227" s="166">
        <f t="shared" si="75"/>
        <v>256.48</v>
      </c>
    </row>
    <row r="228" spans="1:10">
      <c r="A228" s="162" t="s">
        <v>181</v>
      </c>
      <c r="B228" s="162" t="s">
        <v>963</v>
      </c>
      <c r="C228" s="163" t="s">
        <v>526</v>
      </c>
      <c r="D228" s="164" t="s">
        <v>964</v>
      </c>
      <c r="E228" s="163" t="s">
        <v>491</v>
      </c>
      <c r="F228" s="165" t="s">
        <v>965</v>
      </c>
      <c r="G228" s="167">
        <v>416.76</v>
      </c>
      <c r="H228" s="205">
        <v>418.86</v>
      </c>
      <c r="I228" s="166">
        <f t="shared" si="74"/>
        <v>4521.84</v>
      </c>
      <c r="J228" s="166">
        <f t="shared" si="75"/>
        <v>4544.63</v>
      </c>
    </row>
    <row r="229" spans="1:10">
      <c r="A229" s="162" t="s">
        <v>182</v>
      </c>
      <c r="B229" s="162" t="s">
        <v>966</v>
      </c>
      <c r="C229" s="163" t="s">
        <v>527</v>
      </c>
      <c r="D229" s="164" t="s">
        <v>967</v>
      </c>
      <c r="E229" s="163" t="s">
        <v>491</v>
      </c>
      <c r="F229" s="165" t="s">
        <v>968</v>
      </c>
      <c r="G229" s="167">
        <v>644.03</v>
      </c>
      <c r="H229" s="205">
        <v>646.83000000000004</v>
      </c>
      <c r="I229" s="166">
        <f t="shared" si="74"/>
        <v>1622.95</v>
      </c>
      <c r="J229" s="166">
        <f t="shared" si="75"/>
        <v>1630.01</v>
      </c>
    </row>
    <row r="230" spans="1:10">
      <c r="A230" s="162" t="s">
        <v>183</v>
      </c>
      <c r="B230" s="162" t="s">
        <v>969</v>
      </c>
      <c r="C230" s="163" t="s">
        <v>203</v>
      </c>
      <c r="D230" s="164" t="s">
        <v>970</v>
      </c>
      <c r="E230" s="163" t="s">
        <v>491</v>
      </c>
      <c r="F230" s="165" t="s">
        <v>959</v>
      </c>
      <c r="G230" s="167">
        <v>305.2</v>
      </c>
      <c r="H230" s="205">
        <v>306.77999999999997</v>
      </c>
      <c r="I230" s="166">
        <f t="shared" si="74"/>
        <v>3717.33</v>
      </c>
      <c r="J230" s="166">
        <f t="shared" si="75"/>
        <v>3736.58</v>
      </c>
    </row>
    <row r="231" spans="1:10" ht="33.75">
      <c r="A231" s="162" t="s">
        <v>184</v>
      </c>
      <c r="B231" s="162" t="s">
        <v>971</v>
      </c>
      <c r="C231" s="163" t="s">
        <v>528</v>
      </c>
      <c r="D231" s="164" t="s">
        <v>972</v>
      </c>
      <c r="E231" s="163" t="s">
        <v>491</v>
      </c>
      <c r="F231" s="165" t="s">
        <v>973</v>
      </c>
      <c r="G231" s="167">
        <v>1843.01</v>
      </c>
      <c r="H231" s="205">
        <v>1945.1</v>
      </c>
      <c r="I231" s="166">
        <f t="shared" si="74"/>
        <v>3483.28</v>
      </c>
      <c r="J231" s="166">
        <f t="shared" si="75"/>
        <v>3676.23</v>
      </c>
    </row>
    <row r="232" spans="1:10" ht="22.5">
      <c r="A232" s="162" t="s">
        <v>185</v>
      </c>
      <c r="B232" s="162" t="s">
        <v>493</v>
      </c>
      <c r="C232" s="163" t="s">
        <v>495</v>
      </c>
      <c r="D232" s="164" t="s">
        <v>494</v>
      </c>
      <c r="E232" s="163" t="s">
        <v>5</v>
      </c>
      <c r="F232" s="169" t="s">
        <v>670</v>
      </c>
      <c r="G232" s="167">
        <v>327.45</v>
      </c>
      <c r="H232" s="205">
        <v>342.03</v>
      </c>
      <c r="I232" s="166">
        <f t="shared" si="74"/>
        <v>327.45</v>
      </c>
      <c r="J232" s="166">
        <f t="shared" si="75"/>
        <v>342.03</v>
      </c>
    </row>
    <row r="233" spans="1:10">
      <c r="A233" s="162" t="s">
        <v>186</v>
      </c>
      <c r="B233" s="162" t="s">
        <v>974</v>
      </c>
      <c r="C233" s="163" t="s">
        <v>200</v>
      </c>
      <c r="D233" s="164" t="s">
        <v>975</v>
      </c>
      <c r="E233" s="163" t="s">
        <v>5</v>
      </c>
      <c r="F233" s="165" t="s">
        <v>658</v>
      </c>
      <c r="G233" s="167">
        <v>50.13</v>
      </c>
      <c r="H233" s="205">
        <v>50.13</v>
      </c>
      <c r="I233" s="166">
        <f t="shared" si="74"/>
        <v>150.38999999999999</v>
      </c>
      <c r="J233" s="166">
        <f t="shared" si="75"/>
        <v>150.38999999999999</v>
      </c>
    </row>
    <row r="234" spans="1:10" ht="33.75">
      <c r="A234" s="162" t="s">
        <v>187</v>
      </c>
      <c r="B234" s="162" t="s">
        <v>976</v>
      </c>
      <c r="C234" s="163" t="s">
        <v>529</v>
      </c>
      <c r="D234" s="164" t="s">
        <v>977</v>
      </c>
      <c r="E234" s="163" t="s">
        <v>491</v>
      </c>
      <c r="F234" s="165" t="s">
        <v>670</v>
      </c>
      <c r="G234" s="167">
        <v>1442.7</v>
      </c>
      <c r="H234" s="205">
        <v>1519.27</v>
      </c>
      <c r="I234" s="166">
        <f t="shared" si="74"/>
        <v>1442.7</v>
      </c>
      <c r="J234" s="166">
        <f t="shared" si="75"/>
        <v>1519.27</v>
      </c>
    </row>
    <row r="235" spans="1:10" ht="33.75">
      <c r="A235" s="162" t="s">
        <v>188</v>
      </c>
      <c r="B235" s="162" t="s">
        <v>978</v>
      </c>
      <c r="C235" s="163" t="s">
        <v>530</v>
      </c>
      <c r="D235" s="164" t="s">
        <v>979</v>
      </c>
      <c r="E235" s="163" t="s">
        <v>19</v>
      </c>
      <c r="F235" s="165" t="s">
        <v>980</v>
      </c>
      <c r="G235" s="167">
        <v>349.47</v>
      </c>
      <c r="H235" s="205">
        <v>353.8</v>
      </c>
      <c r="I235" s="166">
        <f t="shared" si="74"/>
        <v>1607.56</v>
      </c>
      <c r="J235" s="166">
        <f t="shared" si="75"/>
        <v>1627.48</v>
      </c>
    </row>
    <row r="236" spans="1:10">
      <c r="A236" s="162" t="s">
        <v>189</v>
      </c>
      <c r="B236" s="162" t="s">
        <v>981</v>
      </c>
      <c r="C236" s="163" t="s">
        <v>531</v>
      </c>
      <c r="D236" s="164" t="s">
        <v>982</v>
      </c>
      <c r="E236" s="163" t="s">
        <v>491</v>
      </c>
      <c r="F236" s="165" t="s">
        <v>983</v>
      </c>
      <c r="G236" s="167">
        <v>1332.65</v>
      </c>
      <c r="H236" s="205">
        <v>1343.59</v>
      </c>
      <c r="I236" s="166">
        <f t="shared" si="74"/>
        <v>2918.5</v>
      </c>
      <c r="J236" s="166">
        <f t="shared" si="75"/>
        <v>2942.46</v>
      </c>
    </row>
    <row r="237" spans="1:10" ht="33.75">
      <c r="A237" s="162" t="s">
        <v>190</v>
      </c>
      <c r="B237" s="162" t="s">
        <v>984</v>
      </c>
      <c r="C237" s="163" t="s">
        <v>202</v>
      </c>
      <c r="D237" s="164" t="s">
        <v>985</v>
      </c>
      <c r="E237" s="163" t="s">
        <v>5</v>
      </c>
      <c r="F237" s="165" t="s">
        <v>661</v>
      </c>
      <c r="G237" s="167">
        <v>50.45</v>
      </c>
      <c r="H237" s="205">
        <v>50.45</v>
      </c>
      <c r="I237" s="166">
        <f t="shared" si="74"/>
        <v>100.9</v>
      </c>
      <c r="J237" s="166">
        <f t="shared" si="75"/>
        <v>100.9</v>
      </c>
    </row>
    <row r="238" spans="1:10" ht="22.5">
      <c r="A238" s="162" t="s">
        <v>191</v>
      </c>
      <c r="B238" s="162" t="s">
        <v>489</v>
      </c>
      <c r="C238" s="163" t="s">
        <v>492</v>
      </c>
      <c r="D238" s="164" t="s">
        <v>490</v>
      </c>
      <c r="E238" s="163" t="s">
        <v>491</v>
      </c>
      <c r="F238" s="169" t="s">
        <v>986</v>
      </c>
      <c r="G238" s="167">
        <v>103.87</v>
      </c>
      <c r="H238" s="205">
        <v>106.61</v>
      </c>
      <c r="I238" s="166">
        <f t="shared" si="74"/>
        <v>747.86</v>
      </c>
      <c r="J238" s="166">
        <f t="shared" si="75"/>
        <v>767.59</v>
      </c>
    </row>
    <row r="239" spans="1:10" ht="22.5">
      <c r="A239" s="162" t="s">
        <v>192</v>
      </c>
      <c r="B239" s="162" t="s">
        <v>948</v>
      </c>
      <c r="C239" s="163" t="s">
        <v>521</v>
      </c>
      <c r="D239" s="164" t="s">
        <v>949</v>
      </c>
      <c r="E239" s="163" t="s">
        <v>491</v>
      </c>
      <c r="F239" s="165" t="s">
        <v>987</v>
      </c>
      <c r="G239" s="167">
        <v>597.91999999999996</v>
      </c>
      <c r="H239" s="205">
        <v>614.69000000000005</v>
      </c>
      <c r="I239" s="166">
        <f t="shared" si="74"/>
        <v>11719.23</v>
      </c>
      <c r="J239" s="166">
        <f t="shared" si="75"/>
        <v>12047.92</v>
      </c>
    </row>
    <row r="240" spans="1:10">
      <c r="A240" s="162" t="s">
        <v>193</v>
      </c>
      <c r="B240" s="162" t="s">
        <v>988</v>
      </c>
      <c r="C240" s="163" t="s">
        <v>532</v>
      </c>
      <c r="D240" s="164" t="s">
        <v>989</v>
      </c>
      <c r="E240" s="163" t="s">
        <v>491</v>
      </c>
      <c r="F240" s="165" t="s">
        <v>990</v>
      </c>
      <c r="G240" s="167">
        <v>119.78</v>
      </c>
      <c r="H240" s="205">
        <v>122.69</v>
      </c>
      <c r="I240" s="166">
        <f t="shared" si="74"/>
        <v>1296.01</v>
      </c>
      <c r="J240" s="166">
        <f t="shared" si="75"/>
        <v>1327.5</v>
      </c>
    </row>
    <row r="241" spans="1:10" ht="3.75" customHeight="1">
      <c r="A241" s="31"/>
      <c r="B241" s="31"/>
      <c r="C241" s="31"/>
      <c r="D241" s="31"/>
      <c r="E241" s="31"/>
      <c r="F241" s="32"/>
      <c r="G241" s="32"/>
      <c r="H241" s="32"/>
      <c r="I241" s="33"/>
      <c r="J241" s="30"/>
    </row>
    <row r="242" spans="1:10">
      <c r="A242" s="23" t="s">
        <v>195</v>
      </c>
      <c r="B242" s="24"/>
      <c r="C242" s="24"/>
      <c r="D242" s="24"/>
      <c r="E242" s="25"/>
      <c r="F242" s="26"/>
      <c r="G242" s="27"/>
      <c r="H242" s="28" t="s">
        <v>11</v>
      </c>
      <c r="I242" s="29">
        <f>SUM(I243:I296)</f>
        <v>111583.81999999998</v>
      </c>
      <c r="J242" s="29">
        <f>SUM(J243:J296)</f>
        <v>113465.46</v>
      </c>
    </row>
    <row r="243" spans="1:10">
      <c r="A243" s="162" t="s">
        <v>194</v>
      </c>
      <c r="B243" s="162" t="s">
        <v>991</v>
      </c>
      <c r="C243" s="163" t="s">
        <v>533</v>
      </c>
      <c r="D243" s="164" t="s">
        <v>992</v>
      </c>
      <c r="E243" s="163" t="s">
        <v>5</v>
      </c>
      <c r="F243" s="165" t="s">
        <v>993</v>
      </c>
      <c r="G243" s="167">
        <v>54.8</v>
      </c>
      <c r="H243" s="205">
        <v>54.8</v>
      </c>
      <c r="I243" s="166">
        <f>TRUNC(F243*G243,2)</f>
        <v>548</v>
      </c>
      <c r="J243" s="166">
        <f>TRUNC(F243*H243,2)</f>
        <v>548</v>
      </c>
    </row>
    <row r="244" spans="1:10">
      <c r="A244" s="162" t="s">
        <v>196</v>
      </c>
      <c r="B244" s="162" t="s">
        <v>994</v>
      </c>
      <c r="C244" s="163" t="s">
        <v>534</v>
      </c>
      <c r="D244" s="164" t="s">
        <v>995</v>
      </c>
      <c r="E244" s="163" t="s">
        <v>5</v>
      </c>
      <c r="F244" s="165" t="s">
        <v>694</v>
      </c>
      <c r="G244" s="167">
        <v>40.65</v>
      </c>
      <c r="H244" s="205">
        <v>40.65</v>
      </c>
      <c r="I244" s="166">
        <f t="shared" ref="I244:I254" si="76">TRUNC(F244*G244,2)</f>
        <v>325.2</v>
      </c>
      <c r="J244" s="166">
        <f t="shared" ref="J244:J254" si="77">TRUNC(F244*H244,2)</f>
        <v>325.2</v>
      </c>
    </row>
    <row r="245" spans="1:10" ht="33.75">
      <c r="A245" s="162" t="s">
        <v>197</v>
      </c>
      <c r="B245" s="162" t="s">
        <v>996</v>
      </c>
      <c r="C245" s="163" t="s">
        <v>535</v>
      </c>
      <c r="D245" s="164" t="s">
        <v>997</v>
      </c>
      <c r="E245" s="163" t="s">
        <v>5</v>
      </c>
      <c r="F245" s="165" t="s">
        <v>998</v>
      </c>
      <c r="G245" s="167">
        <v>522.12</v>
      </c>
      <c r="H245" s="205">
        <v>545.99</v>
      </c>
      <c r="I245" s="166">
        <f t="shared" si="76"/>
        <v>3132.72</v>
      </c>
      <c r="J245" s="166">
        <f t="shared" si="77"/>
        <v>3275.94</v>
      </c>
    </row>
    <row r="246" spans="1:10" ht="33.75">
      <c r="A246" s="162" t="s">
        <v>198</v>
      </c>
      <c r="B246" s="162" t="s">
        <v>999</v>
      </c>
      <c r="C246" s="163" t="s">
        <v>536</v>
      </c>
      <c r="D246" s="164" t="s">
        <v>1000</v>
      </c>
      <c r="E246" s="163" t="s">
        <v>5</v>
      </c>
      <c r="F246" s="165" t="s">
        <v>1001</v>
      </c>
      <c r="G246" s="167">
        <v>153.11000000000001</v>
      </c>
      <c r="H246" s="205">
        <v>153.11000000000001</v>
      </c>
      <c r="I246" s="166">
        <f t="shared" si="76"/>
        <v>2755.98</v>
      </c>
      <c r="J246" s="166">
        <f t="shared" si="77"/>
        <v>2755.98</v>
      </c>
    </row>
    <row r="247" spans="1:10" ht="33.75">
      <c r="A247" s="162" t="s">
        <v>204</v>
      </c>
      <c r="B247" s="162" t="s">
        <v>1002</v>
      </c>
      <c r="C247" s="163" t="s">
        <v>537</v>
      </c>
      <c r="D247" s="164" t="s">
        <v>1003</v>
      </c>
      <c r="E247" s="163" t="s">
        <v>5</v>
      </c>
      <c r="F247" s="165" t="s">
        <v>993</v>
      </c>
      <c r="G247" s="167">
        <v>313.33</v>
      </c>
      <c r="H247" s="205">
        <v>330.56</v>
      </c>
      <c r="I247" s="166">
        <f t="shared" si="76"/>
        <v>3133.3</v>
      </c>
      <c r="J247" s="166">
        <f t="shared" si="77"/>
        <v>3305.6</v>
      </c>
    </row>
    <row r="248" spans="1:10" ht="22.5">
      <c r="A248" s="162" t="s">
        <v>205</v>
      </c>
      <c r="B248" s="162" t="s">
        <v>1004</v>
      </c>
      <c r="C248" s="163" t="s">
        <v>538</v>
      </c>
      <c r="D248" s="164" t="s">
        <v>1005</v>
      </c>
      <c r="E248" s="163" t="s">
        <v>5</v>
      </c>
      <c r="F248" s="165" t="s">
        <v>694</v>
      </c>
      <c r="G248" s="167">
        <v>229.42</v>
      </c>
      <c r="H248" s="205">
        <v>242.62</v>
      </c>
      <c r="I248" s="166">
        <f t="shared" si="76"/>
        <v>1835.36</v>
      </c>
      <c r="J248" s="166">
        <f t="shared" si="77"/>
        <v>1940.96</v>
      </c>
    </row>
    <row r="249" spans="1:10" ht="22.5">
      <c r="A249" s="162" t="s">
        <v>206</v>
      </c>
      <c r="B249" s="162" t="s">
        <v>1006</v>
      </c>
      <c r="C249" s="163" t="s">
        <v>539</v>
      </c>
      <c r="D249" s="164" t="s">
        <v>1007</v>
      </c>
      <c r="E249" s="163" t="s">
        <v>5</v>
      </c>
      <c r="F249" s="165" t="s">
        <v>934</v>
      </c>
      <c r="G249" s="167">
        <v>357.48</v>
      </c>
      <c r="H249" s="205">
        <v>357.48</v>
      </c>
      <c r="I249" s="166">
        <f t="shared" si="76"/>
        <v>1429.92</v>
      </c>
      <c r="J249" s="166">
        <f t="shared" si="77"/>
        <v>1429.92</v>
      </c>
    </row>
    <row r="250" spans="1:10" ht="22.5">
      <c r="A250" s="162" t="s">
        <v>207</v>
      </c>
      <c r="B250" s="162" t="s">
        <v>1008</v>
      </c>
      <c r="C250" s="163" t="s">
        <v>540</v>
      </c>
      <c r="D250" s="164" t="s">
        <v>1009</v>
      </c>
      <c r="E250" s="163" t="s">
        <v>5</v>
      </c>
      <c r="F250" s="165" t="s">
        <v>661</v>
      </c>
      <c r="G250" s="167">
        <v>650</v>
      </c>
      <c r="H250" s="205">
        <v>650</v>
      </c>
      <c r="I250" s="166">
        <f t="shared" si="76"/>
        <v>1300</v>
      </c>
      <c r="J250" s="166">
        <f t="shared" si="77"/>
        <v>1300</v>
      </c>
    </row>
    <row r="251" spans="1:10">
      <c r="A251" s="162" t="s">
        <v>208</v>
      </c>
      <c r="B251" s="162" t="s">
        <v>1010</v>
      </c>
      <c r="C251" s="163" t="s">
        <v>231</v>
      </c>
      <c r="D251" s="164" t="s">
        <v>1011</v>
      </c>
      <c r="E251" s="163" t="s">
        <v>5</v>
      </c>
      <c r="F251" s="165" t="s">
        <v>751</v>
      </c>
      <c r="G251" s="167">
        <v>238.51</v>
      </c>
      <c r="H251" s="205">
        <v>238.51</v>
      </c>
      <c r="I251" s="166">
        <f t="shared" si="76"/>
        <v>3577.65</v>
      </c>
      <c r="J251" s="166">
        <f t="shared" si="77"/>
        <v>3577.65</v>
      </c>
    </row>
    <row r="252" spans="1:10" ht="45">
      <c r="A252" s="162" t="s">
        <v>209</v>
      </c>
      <c r="B252" s="162" t="s">
        <v>1012</v>
      </c>
      <c r="C252" s="163" t="s">
        <v>541</v>
      </c>
      <c r="D252" s="164" t="s">
        <v>1013</v>
      </c>
      <c r="E252" s="163" t="s">
        <v>5</v>
      </c>
      <c r="F252" s="165" t="s">
        <v>694</v>
      </c>
      <c r="G252" s="167">
        <v>328.43</v>
      </c>
      <c r="H252" s="205">
        <v>347.6</v>
      </c>
      <c r="I252" s="166">
        <f t="shared" si="76"/>
        <v>2627.44</v>
      </c>
      <c r="J252" s="166">
        <f t="shared" si="77"/>
        <v>2780.8</v>
      </c>
    </row>
    <row r="253" spans="1:10" ht="45">
      <c r="A253" s="162" t="s">
        <v>210</v>
      </c>
      <c r="B253" s="162" t="s">
        <v>1014</v>
      </c>
      <c r="C253" s="163" t="s">
        <v>232</v>
      </c>
      <c r="D253" s="164" t="s">
        <v>1015</v>
      </c>
      <c r="E253" s="163" t="s">
        <v>5</v>
      </c>
      <c r="F253" s="165" t="s">
        <v>934</v>
      </c>
      <c r="G253" s="167">
        <v>369.62</v>
      </c>
      <c r="H253" s="205">
        <v>390.55</v>
      </c>
      <c r="I253" s="166">
        <f t="shared" si="76"/>
        <v>1478.48</v>
      </c>
      <c r="J253" s="166">
        <f t="shared" si="77"/>
        <v>1562.2</v>
      </c>
    </row>
    <row r="254" spans="1:10" ht="45">
      <c r="A254" s="162" t="s">
        <v>211</v>
      </c>
      <c r="B254" s="162" t="s">
        <v>1016</v>
      </c>
      <c r="C254" s="163" t="s">
        <v>542</v>
      </c>
      <c r="D254" s="164" t="s">
        <v>1017</v>
      </c>
      <c r="E254" s="163" t="s">
        <v>5</v>
      </c>
      <c r="F254" s="165" t="s">
        <v>694</v>
      </c>
      <c r="G254" s="167">
        <v>352.82</v>
      </c>
      <c r="H254" s="205">
        <v>373.75</v>
      </c>
      <c r="I254" s="166">
        <f t="shared" si="76"/>
        <v>2822.56</v>
      </c>
      <c r="J254" s="166">
        <f t="shared" si="77"/>
        <v>2990</v>
      </c>
    </row>
    <row r="255" spans="1:10" ht="45">
      <c r="A255" s="162" t="s">
        <v>212</v>
      </c>
      <c r="B255" s="162" t="s">
        <v>1018</v>
      </c>
      <c r="C255" s="163" t="s">
        <v>543</v>
      </c>
      <c r="D255" s="164" t="s">
        <v>1019</v>
      </c>
      <c r="E255" s="163" t="s">
        <v>5</v>
      </c>
      <c r="F255" s="165" t="s">
        <v>670</v>
      </c>
      <c r="G255" s="167">
        <v>392.49</v>
      </c>
      <c r="H255" s="205">
        <v>415.17</v>
      </c>
      <c r="I255" s="166">
        <f t="shared" ref="I255:I273" si="78">TRUNC(F255*G255,2)</f>
        <v>392.49</v>
      </c>
      <c r="J255" s="166">
        <f t="shared" ref="J255:J273" si="79">TRUNC(F255*H255,2)</f>
        <v>415.17</v>
      </c>
    </row>
    <row r="256" spans="1:10">
      <c r="A256" s="162" t="s">
        <v>213</v>
      </c>
      <c r="B256" s="162" t="s">
        <v>1020</v>
      </c>
      <c r="C256" s="163" t="s">
        <v>544</v>
      </c>
      <c r="D256" s="164" t="s">
        <v>1021</v>
      </c>
      <c r="E256" s="163" t="s">
        <v>5</v>
      </c>
      <c r="F256" s="165" t="s">
        <v>751</v>
      </c>
      <c r="G256" s="167">
        <v>72.69</v>
      </c>
      <c r="H256" s="205">
        <v>72.73</v>
      </c>
      <c r="I256" s="166">
        <f t="shared" si="78"/>
        <v>1090.3499999999999</v>
      </c>
      <c r="J256" s="166">
        <f t="shared" si="79"/>
        <v>1090.95</v>
      </c>
    </row>
    <row r="257" spans="1:10" ht="22.5">
      <c r="A257" s="162" t="s">
        <v>214</v>
      </c>
      <c r="B257" s="162" t="s">
        <v>1022</v>
      </c>
      <c r="C257" s="163" t="s">
        <v>545</v>
      </c>
      <c r="D257" s="164" t="s">
        <v>1023</v>
      </c>
      <c r="E257" s="163" t="s">
        <v>5</v>
      </c>
      <c r="F257" s="165" t="s">
        <v>934</v>
      </c>
      <c r="G257" s="167">
        <v>345.77</v>
      </c>
      <c r="H257" s="205">
        <v>345.77</v>
      </c>
      <c r="I257" s="166">
        <f t="shared" si="78"/>
        <v>1383.08</v>
      </c>
      <c r="J257" s="166">
        <f t="shared" si="79"/>
        <v>1383.08</v>
      </c>
    </row>
    <row r="258" spans="1:10" ht="22.5">
      <c r="A258" s="162" t="s">
        <v>215</v>
      </c>
      <c r="B258" s="162" t="s">
        <v>1024</v>
      </c>
      <c r="C258" s="163" t="s">
        <v>234</v>
      </c>
      <c r="D258" s="164" t="s">
        <v>1025</v>
      </c>
      <c r="E258" s="163" t="s">
        <v>5</v>
      </c>
      <c r="F258" s="165" t="s">
        <v>934</v>
      </c>
      <c r="G258" s="167">
        <v>228.12</v>
      </c>
      <c r="H258" s="205">
        <v>239.33</v>
      </c>
      <c r="I258" s="166">
        <f t="shared" si="78"/>
        <v>912.48</v>
      </c>
      <c r="J258" s="166">
        <f t="shared" si="79"/>
        <v>957.32</v>
      </c>
    </row>
    <row r="259" spans="1:10">
      <c r="A259" s="162" t="s">
        <v>216</v>
      </c>
      <c r="B259" s="162" t="s">
        <v>1026</v>
      </c>
      <c r="C259" s="163" t="s">
        <v>235</v>
      </c>
      <c r="D259" s="164" t="s">
        <v>1027</v>
      </c>
      <c r="E259" s="163" t="s">
        <v>5</v>
      </c>
      <c r="F259" s="165" t="s">
        <v>934</v>
      </c>
      <c r="G259" s="167">
        <v>72.260000000000005</v>
      </c>
      <c r="H259" s="205">
        <v>72.260000000000005</v>
      </c>
      <c r="I259" s="166">
        <f t="shared" si="78"/>
        <v>289.04000000000002</v>
      </c>
      <c r="J259" s="166">
        <f t="shared" si="79"/>
        <v>289.04000000000002</v>
      </c>
    </row>
    <row r="260" spans="1:10">
      <c r="A260" s="162" t="s">
        <v>217</v>
      </c>
      <c r="B260" s="162">
        <v>1746</v>
      </c>
      <c r="C260" s="168">
        <v>1746</v>
      </c>
      <c r="D260" s="164" t="s">
        <v>1028</v>
      </c>
      <c r="E260" s="163" t="s">
        <v>5</v>
      </c>
      <c r="F260" s="169" t="s">
        <v>670</v>
      </c>
      <c r="G260" s="167">
        <v>272.51</v>
      </c>
      <c r="H260" s="205">
        <v>272.51</v>
      </c>
      <c r="I260" s="166">
        <f t="shared" si="78"/>
        <v>272.51</v>
      </c>
      <c r="J260" s="166">
        <f t="shared" si="79"/>
        <v>272.51</v>
      </c>
    </row>
    <row r="261" spans="1:10" ht="22.5">
      <c r="A261" s="162" t="s">
        <v>218</v>
      </c>
      <c r="B261" s="162" t="s">
        <v>1029</v>
      </c>
      <c r="C261" s="163" t="s">
        <v>546</v>
      </c>
      <c r="D261" s="164" t="s">
        <v>1030</v>
      </c>
      <c r="E261" s="163" t="s">
        <v>5</v>
      </c>
      <c r="F261" s="165" t="s">
        <v>670</v>
      </c>
      <c r="G261" s="167">
        <v>308.20999999999998</v>
      </c>
      <c r="H261" s="205">
        <v>323.97000000000003</v>
      </c>
      <c r="I261" s="166">
        <f t="shared" si="78"/>
        <v>308.20999999999998</v>
      </c>
      <c r="J261" s="166">
        <f t="shared" si="79"/>
        <v>323.97000000000003</v>
      </c>
    </row>
    <row r="262" spans="1:10" ht="22.5">
      <c r="A262" s="162" t="s">
        <v>219</v>
      </c>
      <c r="B262" s="162" t="s">
        <v>1031</v>
      </c>
      <c r="C262" s="163" t="s">
        <v>547</v>
      </c>
      <c r="D262" s="164" t="s">
        <v>1032</v>
      </c>
      <c r="E262" s="163" t="s">
        <v>5</v>
      </c>
      <c r="F262" s="165" t="s">
        <v>661</v>
      </c>
      <c r="G262" s="167">
        <v>913.2</v>
      </c>
      <c r="H262" s="205">
        <v>913.2</v>
      </c>
      <c r="I262" s="166">
        <f t="shared" si="78"/>
        <v>1826.4</v>
      </c>
      <c r="J262" s="166">
        <f t="shared" si="79"/>
        <v>1826.4</v>
      </c>
    </row>
    <row r="263" spans="1:10" ht="22.5">
      <c r="A263" s="162" t="s">
        <v>220</v>
      </c>
      <c r="B263" s="162" t="s">
        <v>1033</v>
      </c>
      <c r="C263" s="163" t="s">
        <v>548</v>
      </c>
      <c r="D263" s="164" t="s">
        <v>1034</v>
      </c>
      <c r="E263" s="163" t="s">
        <v>5</v>
      </c>
      <c r="F263" s="165" t="s">
        <v>661</v>
      </c>
      <c r="G263" s="167">
        <v>936.56</v>
      </c>
      <c r="H263" s="205">
        <v>936.56</v>
      </c>
      <c r="I263" s="166">
        <f t="shared" si="78"/>
        <v>1873.12</v>
      </c>
      <c r="J263" s="166">
        <f t="shared" si="79"/>
        <v>1873.12</v>
      </c>
    </row>
    <row r="264" spans="1:10" ht="22.5">
      <c r="A264" s="162" t="s">
        <v>221</v>
      </c>
      <c r="B264" s="162" t="s">
        <v>1035</v>
      </c>
      <c r="C264" s="163" t="s">
        <v>549</v>
      </c>
      <c r="D264" s="164" t="s">
        <v>1036</v>
      </c>
      <c r="E264" s="163" t="s">
        <v>5</v>
      </c>
      <c r="F264" s="165" t="s">
        <v>934</v>
      </c>
      <c r="G264" s="167">
        <v>139.05000000000001</v>
      </c>
      <c r="H264" s="205">
        <v>139.05000000000001</v>
      </c>
      <c r="I264" s="166">
        <f t="shared" si="78"/>
        <v>556.20000000000005</v>
      </c>
      <c r="J264" s="166">
        <f t="shared" si="79"/>
        <v>556.20000000000005</v>
      </c>
    </row>
    <row r="265" spans="1:10" ht="22.5">
      <c r="A265" s="162" t="s">
        <v>222</v>
      </c>
      <c r="B265" s="162" t="s">
        <v>1037</v>
      </c>
      <c r="C265" s="163" t="s">
        <v>550</v>
      </c>
      <c r="D265" s="164" t="s">
        <v>1038</v>
      </c>
      <c r="E265" s="163" t="s">
        <v>5</v>
      </c>
      <c r="F265" s="165" t="s">
        <v>934</v>
      </c>
      <c r="G265" s="167">
        <v>189.11</v>
      </c>
      <c r="H265" s="205">
        <v>201.37</v>
      </c>
      <c r="I265" s="166">
        <f t="shared" si="78"/>
        <v>756.44</v>
      </c>
      <c r="J265" s="166">
        <f t="shared" si="79"/>
        <v>805.48</v>
      </c>
    </row>
    <row r="266" spans="1:10" ht="22.5">
      <c r="A266" s="162" t="s">
        <v>223</v>
      </c>
      <c r="B266" s="162" t="s">
        <v>1039</v>
      </c>
      <c r="C266" s="163" t="s">
        <v>551</v>
      </c>
      <c r="D266" s="164" t="s">
        <v>1040</v>
      </c>
      <c r="E266" s="163" t="s">
        <v>491</v>
      </c>
      <c r="F266" s="165" t="s">
        <v>1041</v>
      </c>
      <c r="G266" s="167">
        <v>730.13</v>
      </c>
      <c r="H266" s="205">
        <v>738.65</v>
      </c>
      <c r="I266" s="166">
        <f t="shared" si="78"/>
        <v>963.77</v>
      </c>
      <c r="J266" s="166">
        <f t="shared" si="79"/>
        <v>975.01</v>
      </c>
    </row>
    <row r="267" spans="1:10" ht="22.5">
      <c r="A267" s="162" t="s">
        <v>224</v>
      </c>
      <c r="B267" s="162" t="s">
        <v>1042</v>
      </c>
      <c r="C267" s="163" t="s">
        <v>552</v>
      </c>
      <c r="D267" s="164" t="s">
        <v>1043</v>
      </c>
      <c r="E267" s="163" t="s">
        <v>5</v>
      </c>
      <c r="F267" s="165" t="s">
        <v>658</v>
      </c>
      <c r="G267" s="167">
        <v>646.42999999999995</v>
      </c>
      <c r="H267" s="205">
        <v>648.88</v>
      </c>
      <c r="I267" s="166">
        <f t="shared" si="78"/>
        <v>1939.29</v>
      </c>
      <c r="J267" s="166">
        <f t="shared" si="79"/>
        <v>1946.64</v>
      </c>
    </row>
    <row r="268" spans="1:10" ht="22.5">
      <c r="A268" s="162" t="s">
        <v>225</v>
      </c>
      <c r="B268" s="162">
        <v>86910</v>
      </c>
      <c r="C268" s="168">
        <v>86910</v>
      </c>
      <c r="D268" s="164" t="s">
        <v>1044</v>
      </c>
      <c r="E268" s="163" t="s">
        <v>5</v>
      </c>
      <c r="F268" s="169" t="s">
        <v>661</v>
      </c>
      <c r="G268" s="167">
        <v>149.83000000000001</v>
      </c>
      <c r="H268" s="205">
        <v>150.18</v>
      </c>
      <c r="I268" s="166">
        <f t="shared" si="78"/>
        <v>299.66000000000003</v>
      </c>
      <c r="J268" s="166">
        <f t="shared" si="79"/>
        <v>300.36</v>
      </c>
    </row>
    <row r="269" spans="1:10" ht="22.5">
      <c r="A269" s="162" t="s">
        <v>342</v>
      </c>
      <c r="B269" s="162" t="s">
        <v>1045</v>
      </c>
      <c r="C269" s="163" t="s">
        <v>571</v>
      </c>
      <c r="D269" s="164" t="s">
        <v>1046</v>
      </c>
      <c r="E269" s="163" t="s">
        <v>5</v>
      </c>
      <c r="F269" s="165" t="s">
        <v>661</v>
      </c>
      <c r="G269" s="167">
        <v>392.64</v>
      </c>
      <c r="H269" s="205">
        <v>411.9</v>
      </c>
      <c r="I269" s="166">
        <f t="shared" si="78"/>
        <v>785.28</v>
      </c>
      <c r="J269" s="166">
        <f t="shared" si="79"/>
        <v>823.8</v>
      </c>
    </row>
    <row r="270" spans="1:10" ht="22.5">
      <c r="A270" s="162" t="s">
        <v>343</v>
      </c>
      <c r="B270" s="162" t="s">
        <v>1047</v>
      </c>
      <c r="C270" s="163" t="s">
        <v>572</v>
      </c>
      <c r="D270" s="164" t="s">
        <v>1048</v>
      </c>
      <c r="E270" s="163" t="s">
        <v>19</v>
      </c>
      <c r="F270" s="165" t="s">
        <v>986</v>
      </c>
      <c r="G270" s="167">
        <v>398.64</v>
      </c>
      <c r="H270" s="205">
        <v>404.34</v>
      </c>
      <c r="I270" s="166">
        <f t="shared" si="78"/>
        <v>2870.2</v>
      </c>
      <c r="J270" s="166">
        <f t="shared" si="79"/>
        <v>2911.24</v>
      </c>
    </row>
    <row r="271" spans="1:10">
      <c r="A271" s="162" t="s">
        <v>344</v>
      </c>
      <c r="B271" s="162" t="s">
        <v>1049</v>
      </c>
      <c r="C271" s="163" t="s">
        <v>573</v>
      </c>
      <c r="D271" s="164" t="s">
        <v>1050</v>
      </c>
      <c r="E271" s="163" t="s">
        <v>19</v>
      </c>
      <c r="F271" s="165" t="s">
        <v>1051</v>
      </c>
      <c r="G271" s="167">
        <v>82.29</v>
      </c>
      <c r="H271" s="205">
        <v>84.47</v>
      </c>
      <c r="I271" s="166">
        <f t="shared" si="78"/>
        <v>946.33</v>
      </c>
      <c r="J271" s="166">
        <f t="shared" si="79"/>
        <v>971.4</v>
      </c>
    </row>
    <row r="272" spans="1:10" ht="22.5">
      <c r="A272" s="162" t="s">
        <v>345</v>
      </c>
      <c r="B272" s="162" t="s">
        <v>1052</v>
      </c>
      <c r="C272" s="163" t="s">
        <v>574</v>
      </c>
      <c r="D272" s="164" t="s">
        <v>1053</v>
      </c>
      <c r="E272" s="163" t="s">
        <v>491</v>
      </c>
      <c r="F272" s="165" t="s">
        <v>1054</v>
      </c>
      <c r="G272" s="167">
        <v>730.15</v>
      </c>
      <c r="H272" s="205">
        <v>738.67</v>
      </c>
      <c r="I272" s="166">
        <f t="shared" si="78"/>
        <v>1051.4100000000001</v>
      </c>
      <c r="J272" s="166">
        <f t="shared" si="79"/>
        <v>1063.68</v>
      </c>
    </row>
    <row r="273" spans="1:10" ht="22.5">
      <c r="A273" s="162" t="s">
        <v>553</v>
      </c>
      <c r="B273" s="162" t="s">
        <v>1055</v>
      </c>
      <c r="C273" s="163" t="s">
        <v>575</v>
      </c>
      <c r="D273" s="164" t="s">
        <v>1056</v>
      </c>
      <c r="E273" s="163" t="s">
        <v>5</v>
      </c>
      <c r="F273" s="165" t="s">
        <v>670</v>
      </c>
      <c r="G273" s="167">
        <v>292.33999999999997</v>
      </c>
      <c r="H273" s="205">
        <v>292.33999999999997</v>
      </c>
      <c r="I273" s="166">
        <f t="shared" si="78"/>
        <v>292.33999999999997</v>
      </c>
      <c r="J273" s="166">
        <f t="shared" si="79"/>
        <v>292.33999999999997</v>
      </c>
    </row>
    <row r="274" spans="1:10" ht="22.5">
      <c r="A274" s="162" t="s">
        <v>554</v>
      </c>
      <c r="B274" s="162" t="s">
        <v>1057</v>
      </c>
      <c r="C274" s="163" t="s">
        <v>576</v>
      </c>
      <c r="D274" s="164" t="s">
        <v>1058</v>
      </c>
      <c r="E274" s="163" t="s">
        <v>5</v>
      </c>
      <c r="F274" s="165" t="s">
        <v>661</v>
      </c>
      <c r="G274" s="167">
        <v>430.34</v>
      </c>
      <c r="H274" s="205">
        <v>439.09</v>
      </c>
      <c r="I274" s="166">
        <f t="shared" ref="I274:I282" si="80">TRUNC(F274*G274,2)</f>
        <v>860.68</v>
      </c>
      <c r="J274" s="166">
        <f t="shared" ref="J274:J282" si="81">TRUNC(F274*H274,2)</f>
        <v>878.18</v>
      </c>
    </row>
    <row r="275" spans="1:10">
      <c r="A275" s="162" t="s">
        <v>555</v>
      </c>
      <c r="B275" s="162" t="s">
        <v>1059</v>
      </c>
      <c r="C275" s="163" t="s">
        <v>577</v>
      </c>
      <c r="D275" s="164" t="s">
        <v>1060</v>
      </c>
      <c r="E275" s="163" t="s">
        <v>5</v>
      </c>
      <c r="F275" s="165" t="s">
        <v>993</v>
      </c>
      <c r="G275" s="167">
        <v>30.82</v>
      </c>
      <c r="H275" s="205">
        <v>31.91</v>
      </c>
      <c r="I275" s="166">
        <f t="shared" si="80"/>
        <v>308.2</v>
      </c>
      <c r="J275" s="166">
        <f t="shared" si="81"/>
        <v>319.10000000000002</v>
      </c>
    </row>
    <row r="276" spans="1:10" ht="22.5">
      <c r="A276" s="162" t="s">
        <v>556</v>
      </c>
      <c r="B276" s="162" t="s">
        <v>1061</v>
      </c>
      <c r="C276" s="163" t="s">
        <v>578</v>
      </c>
      <c r="D276" s="164" t="s">
        <v>1062</v>
      </c>
      <c r="E276" s="163" t="s">
        <v>5</v>
      </c>
      <c r="F276" s="165" t="s">
        <v>658</v>
      </c>
      <c r="G276" s="167">
        <v>31.19</v>
      </c>
      <c r="H276" s="205">
        <v>31.19</v>
      </c>
      <c r="I276" s="166">
        <f t="shared" si="80"/>
        <v>93.57</v>
      </c>
      <c r="J276" s="166">
        <f t="shared" si="81"/>
        <v>93.57</v>
      </c>
    </row>
    <row r="277" spans="1:10" ht="22.5">
      <c r="A277" s="162" t="s">
        <v>557</v>
      </c>
      <c r="B277" s="162" t="s">
        <v>1063</v>
      </c>
      <c r="C277" s="163" t="s">
        <v>579</v>
      </c>
      <c r="D277" s="164" t="s">
        <v>1064</v>
      </c>
      <c r="E277" s="163" t="s">
        <v>5</v>
      </c>
      <c r="F277" s="165" t="s">
        <v>658</v>
      </c>
      <c r="G277" s="167">
        <v>366.15</v>
      </c>
      <c r="H277" s="205">
        <v>380.16</v>
      </c>
      <c r="I277" s="166">
        <f t="shared" si="80"/>
        <v>1098.45</v>
      </c>
      <c r="J277" s="166">
        <f t="shared" si="81"/>
        <v>1140.48</v>
      </c>
    </row>
    <row r="278" spans="1:10" ht="22.5">
      <c r="A278" s="162" t="s">
        <v>558</v>
      </c>
      <c r="B278" s="162" t="s">
        <v>1065</v>
      </c>
      <c r="C278" s="163" t="s">
        <v>580</v>
      </c>
      <c r="D278" s="164" t="s">
        <v>1066</v>
      </c>
      <c r="E278" s="163" t="s">
        <v>5</v>
      </c>
      <c r="F278" s="165" t="s">
        <v>658</v>
      </c>
      <c r="G278" s="167">
        <v>2072</v>
      </c>
      <c r="H278" s="205">
        <v>2073.8200000000002</v>
      </c>
      <c r="I278" s="166">
        <f t="shared" si="80"/>
        <v>6216</v>
      </c>
      <c r="J278" s="166">
        <f t="shared" si="81"/>
        <v>6221.46</v>
      </c>
    </row>
    <row r="279" spans="1:10">
      <c r="A279" s="162" t="s">
        <v>559</v>
      </c>
      <c r="B279" s="162" t="s">
        <v>1067</v>
      </c>
      <c r="C279" s="163" t="s">
        <v>581</v>
      </c>
      <c r="D279" s="164" t="s">
        <v>1068</v>
      </c>
      <c r="E279" s="163" t="s">
        <v>5</v>
      </c>
      <c r="F279" s="165" t="s">
        <v>1069</v>
      </c>
      <c r="G279" s="167">
        <v>36.61</v>
      </c>
      <c r="H279" s="205">
        <v>37.700000000000003</v>
      </c>
      <c r="I279" s="166">
        <f t="shared" si="80"/>
        <v>768.81</v>
      </c>
      <c r="J279" s="166">
        <f t="shared" si="81"/>
        <v>791.7</v>
      </c>
    </row>
    <row r="280" spans="1:10">
      <c r="A280" s="162" t="s">
        <v>560</v>
      </c>
      <c r="B280" s="162">
        <v>95547</v>
      </c>
      <c r="C280" s="168">
        <v>95547</v>
      </c>
      <c r="D280" s="164" t="s">
        <v>1070</v>
      </c>
      <c r="E280" s="163" t="s">
        <v>5</v>
      </c>
      <c r="F280" s="169" t="s">
        <v>1071</v>
      </c>
      <c r="G280" s="167">
        <v>64.739999999999995</v>
      </c>
      <c r="H280" s="205">
        <v>65.78</v>
      </c>
      <c r="I280" s="166">
        <f t="shared" si="80"/>
        <v>1424.28</v>
      </c>
      <c r="J280" s="166">
        <f t="shared" si="81"/>
        <v>1447.16</v>
      </c>
    </row>
    <row r="281" spans="1:10">
      <c r="A281" s="162" t="s">
        <v>561</v>
      </c>
      <c r="B281" s="162" t="s">
        <v>1072</v>
      </c>
      <c r="C281" s="163" t="s">
        <v>233</v>
      </c>
      <c r="D281" s="164" t="s">
        <v>1073</v>
      </c>
      <c r="E281" s="163" t="s">
        <v>5</v>
      </c>
      <c r="F281" s="165" t="s">
        <v>1074</v>
      </c>
      <c r="G281" s="167">
        <v>28.76</v>
      </c>
      <c r="H281" s="205">
        <v>28.94</v>
      </c>
      <c r="I281" s="166">
        <f t="shared" si="80"/>
        <v>719</v>
      </c>
      <c r="J281" s="166">
        <f t="shared" si="81"/>
        <v>723.5</v>
      </c>
    </row>
    <row r="282" spans="1:10" ht="22.5">
      <c r="A282" s="162" t="s">
        <v>562</v>
      </c>
      <c r="B282" s="162" t="s">
        <v>1075</v>
      </c>
      <c r="C282" s="163" t="s">
        <v>582</v>
      </c>
      <c r="D282" s="164" t="s">
        <v>1076</v>
      </c>
      <c r="E282" s="163" t="s">
        <v>5</v>
      </c>
      <c r="F282" s="165" t="s">
        <v>670</v>
      </c>
      <c r="G282" s="167">
        <v>216.99</v>
      </c>
      <c r="H282" s="205">
        <v>216.99</v>
      </c>
      <c r="I282" s="166">
        <f t="shared" si="80"/>
        <v>216.99</v>
      </c>
      <c r="J282" s="166">
        <f t="shared" si="81"/>
        <v>216.99</v>
      </c>
    </row>
    <row r="283" spans="1:10" ht="22.5">
      <c r="A283" s="162" t="s">
        <v>563</v>
      </c>
      <c r="B283" s="162" t="s">
        <v>1077</v>
      </c>
      <c r="C283" s="163" t="s">
        <v>583</v>
      </c>
      <c r="D283" s="164" t="s">
        <v>1078</v>
      </c>
      <c r="E283" s="163" t="s">
        <v>5</v>
      </c>
      <c r="F283" s="165" t="s">
        <v>670</v>
      </c>
      <c r="G283" s="167">
        <v>344.88</v>
      </c>
      <c r="H283" s="205">
        <v>351.89</v>
      </c>
      <c r="I283" s="166">
        <f t="shared" ref="I283:I291" si="82">TRUNC(F283*G283,2)</f>
        <v>344.88</v>
      </c>
      <c r="J283" s="166">
        <f t="shared" ref="J283:J291" si="83">TRUNC(F283*H283,2)</f>
        <v>351.89</v>
      </c>
    </row>
    <row r="284" spans="1:10" ht="22.5">
      <c r="A284" s="162" t="s">
        <v>564</v>
      </c>
      <c r="B284" s="162" t="s">
        <v>1079</v>
      </c>
      <c r="C284" s="163" t="s">
        <v>584</v>
      </c>
      <c r="D284" s="164" t="s">
        <v>1080</v>
      </c>
      <c r="E284" s="163" t="s">
        <v>5</v>
      </c>
      <c r="F284" s="165" t="s">
        <v>993</v>
      </c>
      <c r="G284" s="167">
        <v>678.77</v>
      </c>
      <c r="H284" s="205">
        <v>678.77</v>
      </c>
      <c r="I284" s="166">
        <f t="shared" si="82"/>
        <v>6787.7</v>
      </c>
      <c r="J284" s="166">
        <f t="shared" si="83"/>
        <v>6787.7</v>
      </c>
    </row>
    <row r="285" spans="1:10">
      <c r="A285" s="162" t="s">
        <v>565</v>
      </c>
      <c r="B285" s="162" t="s">
        <v>1081</v>
      </c>
      <c r="C285" s="163" t="s">
        <v>230</v>
      </c>
      <c r="D285" s="164" t="s">
        <v>1082</v>
      </c>
      <c r="E285" s="163" t="s">
        <v>5</v>
      </c>
      <c r="F285" s="165" t="s">
        <v>993</v>
      </c>
      <c r="G285" s="167">
        <v>28.4</v>
      </c>
      <c r="H285" s="205">
        <v>30.43</v>
      </c>
      <c r="I285" s="166">
        <f t="shared" si="82"/>
        <v>284</v>
      </c>
      <c r="J285" s="166">
        <f t="shared" si="83"/>
        <v>304.3</v>
      </c>
    </row>
    <row r="286" spans="1:10">
      <c r="A286" s="162" t="s">
        <v>566</v>
      </c>
      <c r="B286" s="162">
        <v>86879</v>
      </c>
      <c r="C286" s="168">
        <v>86879</v>
      </c>
      <c r="D286" s="164" t="s">
        <v>1083</v>
      </c>
      <c r="E286" s="163" t="s">
        <v>5</v>
      </c>
      <c r="F286" s="169" t="s">
        <v>993</v>
      </c>
      <c r="G286" s="167">
        <v>12.01</v>
      </c>
      <c r="H286" s="205">
        <v>12.31</v>
      </c>
      <c r="I286" s="166">
        <f t="shared" si="82"/>
        <v>120.1</v>
      </c>
      <c r="J286" s="166">
        <f t="shared" si="83"/>
        <v>123.1</v>
      </c>
    </row>
    <row r="287" spans="1:10">
      <c r="A287" s="162" t="s">
        <v>567</v>
      </c>
      <c r="B287" s="162">
        <v>86883</v>
      </c>
      <c r="C287" s="168">
        <v>86883</v>
      </c>
      <c r="D287" s="164" t="s">
        <v>1084</v>
      </c>
      <c r="E287" s="163" t="s">
        <v>5</v>
      </c>
      <c r="F287" s="169" t="s">
        <v>993</v>
      </c>
      <c r="G287" s="167">
        <v>15.58</v>
      </c>
      <c r="H287" s="205">
        <v>15.82</v>
      </c>
      <c r="I287" s="166">
        <f t="shared" si="82"/>
        <v>155.80000000000001</v>
      </c>
      <c r="J287" s="166">
        <f t="shared" si="83"/>
        <v>158.19999999999999</v>
      </c>
    </row>
    <row r="288" spans="1:10">
      <c r="A288" s="162" t="s">
        <v>568</v>
      </c>
      <c r="B288" s="162" t="s">
        <v>1085</v>
      </c>
      <c r="C288" s="163" t="s">
        <v>585</v>
      </c>
      <c r="D288" s="164" t="s">
        <v>1086</v>
      </c>
      <c r="E288" s="163" t="s">
        <v>5</v>
      </c>
      <c r="F288" s="165" t="s">
        <v>670</v>
      </c>
      <c r="G288" s="167">
        <v>12741.67</v>
      </c>
      <c r="H288" s="205">
        <v>12828.57</v>
      </c>
      <c r="I288" s="166">
        <f t="shared" si="82"/>
        <v>12741.67</v>
      </c>
      <c r="J288" s="166">
        <f t="shared" si="83"/>
        <v>12828.57</v>
      </c>
    </row>
    <row r="289" spans="1:10">
      <c r="A289" s="162" t="s">
        <v>569</v>
      </c>
      <c r="B289" s="162" t="s">
        <v>1087</v>
      </c>
      <c r="C289" s="163" t="s">
        <v>586</v>
      </c>
      <c r="D289" s="164" t="s">
        <v>1088</v>
      </c>
      <c r="E289" s="163" t="s">
        <v>5</v>
      </c>
      <c r="F289" s="165" t="s">
        <v>670</v>
      </c>
      <c r="G289" s="167">
        <v>8891.75</v>
      </c>
      <c r="H289" s="205">
        <v>8956.84</v>
      </c>
      <c r="I289" s="166">
        <f t="shared" si="82"/>
        <v>8891.75</v>
      </c>
      <c r="J289" s="166">
        <f t="shared" si="83"/>
        <v>8956.84</v>
      </c>
    </row>
    <row r="290" spans="1:10" ht="22.5">
      <c r="A290" s="162" t="s">
        <v>570</v>
      </c>
      <c r="B290" s="162" t="s">
        <v>1089</v>
      </c>
      <c r="C290" s="163" t="s">
        <v>593</v>
      </c>
      <c r="D290" s="164" t="s">
        <v>1090</v>
      </c>
      <c r="E290" s="163" t="s">
        <v>5</v>
      </c>
      <c r="F290" s="165" t="s">
        <v>932</v>
      </c>
      <c r="G290" s="167">
        <v>67.86</v>
      </c>
      <c r="H290" s="205">
        <v>71.22</v>
      </c>
      <c r="I290" s="166">
        <f t="shared" si="82"/>
        <v>339.3</v>
      </c>
      <c r="J290" s="166">
        <f t="shared" si="83"/>
        <v>356.1</v>
      </c>
    </row>
    <row r="291" spans="1:10" ht="22.5">
      <c r="A291" s="162" t="s">
        <v>587</v>
      </c>
      <c r="B291" s="162" t="s">
        <v>1091</v>
      </c>
      <c r="C291" s="163" t="s">
        <v>594</v>
      </c>
      <c r="D291" s="164" t="s">
        <v>1092</v>
      </c>
      <c r="E291" s="163" t="s">
        <v>5</v>
      </c>
      <c r="F291" s="165" t="s">
        <v>923</v>
      </c>
      <c r="G291" s="167">
        <v>155.47999999999999</v>
      </c>
      <c r="H291" s="205">
        <v>158.97999999999999</v>
      </c>
      <c r="I291" s="166">
        <f t="shared" si="82"/>
        <v>3109.6</v>
      </c>
      <c r="J291" s="166">
        <f t="shared" si="83"/>
        <v>3179.6</v>
      </c>
    </row>
    <row r="292" spans="1:10" ht="33.75">
      <c r="A292" s="162" t="s">
        <v>588</v>
      </c>
      <c r="B292" s="162" t="s">
        <v>1093</v>
      </c>
      <c r="C292" s="163" t="s">
        <v>595</v>
      </c>
      <c r="D292" s="164" t="s">
        <v>1094</v>
      </c>
      <c r="E292" s="163" t="s">
        <v>5</v>
      </c>
      <c r="F292" s="165" t="s">
        <v>934</v>
      </c>
      <c r="G292" s="167">
        <v>250.61</v>
      </c>
      <c r="H292" s="205">
        <v>257.61</v>
      </c>
      <c r="I292" s="166">
        <f t="shared" ref="I292:I296" si="84">TRUNC(F292*G292,2)</f>
        <v>1002.44</v>
      </c>
      <c r="J292" s="166">
        <f t="shared" ref="J292:J296" si="85">TRUNC(F292*H292,2)</f>
        <v>1030.44</v>
      </c>
    </row>
    <row r="293" spans="1:10" ht="22.5">
      <c r="A293" s="162" t="s">
        <v>589</v>
      </c>
      <c r="B293" s="162" t="s">
        <v>496</v>
      </c>
      <c r="C293" s="163" t="s">
        <v>498</v>
      </c>
      <c r="D293" s="164" t="s">
        <v>497</v>
      </c>
      <c r="E293" s="163" t="s">
        <v>19</v>
      </c>
      <c r="F293" s="169" t="s">
        <v>1095</v>
      </c>
      <c r="G293" s="167">
        <v>254.49</v>
      </c>
      <c r="H293" s="205">
        <v>256</v>
      </c>
      <c r="I293" s="166">
        <f t="shared" si="84"/>
        <v>16032.87</v>
      </c>
      <c r="J293" s="166">
        <f t="shared" si="85"/>
        <v>16128</v>
      </c>
    </row>
    <row r="294" spans="1:10" ht="22.5">
      <c r="A294" s="162" t="s">
        <v>590</v>
      </c>
      <c r="B294" s="162" t="s">
        <v>1096</v>
      </c>
      <c r="C294" s="163" t="s">
        <v>596</v>
      </c>
      <c r="D294" s="164" t="s">
        <v>1097</v>
      </c>
      <c r="E294" s="163" t="s">
        <v>19</v>
      </c>
      <c r="F294" s="165" t="s">
        <v>698</v>
      </c>
      <c r="G294" s="167">
        <v>35.93</v>
      </c>
      <c r="H294" s="205">
        <v>37.15</v>
      </c>
      <c r="I294" s="166">
        <f t="shared" si="84"/>
        <v>1940.22</v>
      </c>
      <c r="J294" s="166">
        <f t="shared" si="85"/>
        <v>2006.1</v>
      </c>
    </row>
    <row r="295" spans="1:10" ht="33.75">
      <c r="A295" s="162" t="s">
        <v>591</v>
      </c>
      <c r="B295" s="162" t="s">
        <v>1098</v>
      </c>
      <c r="C295" s="163" t="s">
        <v>290</v>
      </c>
      <c r="D295" s="164" t="s">
        <v>1099</v>
      </c>
      <c r="E295" s="163" t="s">
        <v>5</v>
      </c>
      <c r="F295" s="165" t="s">
        <v>694</v>
      </c>
      <c r="G295" s="167">
        <v>387.71</v>
      </c>
      <c r="H295" s="205">
        <v>405.92</v>
      </c>
      <c r="I295" s="166">
        <f t="shared" si="84"/>
        <v>3101.68</v>
      </c>
      <c r="J295" s="166">
        <f t="shared" si="85"/>
        <v>3247.36</v>
      </c>
    </row>
    <row r="296" spans="1:10" ht="33.75">
      <c r="A296" s="162" t="s">
        <v>592</v>
      </c>
      <c r="B296" s="162" t="s">
        <v>1100</v>
      </c>
      <c r="C296" s="163" t="s">
        <v>293</v>
      </c>
      <c r="D296" s="164" t="s">
        <v>1101</v>
      </c>
      <c r="E296" s="163" t="s">
        <v>5</v>
      </c>
      <c r="F296" s="165" t="s">
        <v>661</v>
      </c>
      <c r="G296" s="167">
        <v>625.30999999999995</v>
      </c>
      <c r="H296" s="205">
        <v>652.58000000000004</v>
      </c>
      <c r="I296" s="166">
        <f t="shared" si="84"/>
        <v>1250.6199999999999</v>
      </c>
      <c r="J296" s="166">
        <f t="shared" si="85"/>
        <v>1305.1600000000001</v>
      </c>
    </row>
    <row r="297" spans="1:10" ht="3.75" customHeight="1">
      <c r="A297" s="31"/>
      <c r="B297" s="31"/>
      <c r="C297" s="31"/>
      <c r="D297" s="31"/>
      <c r="E297" s="31"/>
      <c r="F297" s="32"/>
      <c r="G297" s="32"/>
      <c r="H297" s="32"/>
      <c r="I297" s="33"/>
      <c r="J297" s="30"/>
    </row>
    <row r="298" spans="1:10">
      <c r="A298" s="23" t="s">
        <v>229</v>
      </c>
      <c r="B298" s="24"/>
      <c r="C298" s="24"/>
      <c r="D298" s="24"/>
      <c r="E298" s="25"/>
      <c r="F298" s="26"/>
      <c r="G298" s="27"/>
      <c r="H298" s="28" t="s">
        <v>11</v>
      </c>
      <c r="I298" s="29">
        <f>SUM(I299:I315)</f>
        <v>62888.21</v>
      </c>
      <c r="J298" s="29">
        <f>SUM(J299:J315)</f>
        <v>64700.539999999994</v>
      </c>
    </row>
    <row r="299" spans="1:10">
      <c r="A299" s="162" t="s">
        <v>226</v>
      </c>
      <c r="B299" s="162" t="s">
        <v>1102</v>
      </c>
      <c r="C299" s="163" t="s">
        <v>262</v>
      </c>
      <c r="D299" s="164" t="s">
        <v>1103</v>
      </c>
      <c r="E299" s="163" t="s">
        <v>5</v>
      </c>
      <c r="F299" s="165" t="s">
        <v>658</v>
      </c>
      <c r="G299" s="167">
        <v>13.17</v>
      </c>
      <c r="H299" s="205">
        <v>13.61</v>
      </c>
      <c r="I299" s="166">
        <f>TRUNC(F299*G299,2)</f>
        <v>39.51</v>
      </c>
      <c r="J299" s="166">
        <f>TRUNC(F299*H299,2)</f>
        <v>40.83</v>
      </c>
    </row>
    <row r="300" spans="1:10" ht="22.5">
      <c r="A300" s="162" t="s">
        <v>227</v>
      </c>
      <c r="B300" s="162" t="s">
        <v>1104</v>
      </c>
      <c r="C300" s="163" t="s">
        <v>597</v>
      </c>
      <c r="D300" s="164" t="s">
        <v>1105</v>
      </c>
      <c r="E300" s="163" t="s">
        <v>19</v>
      </c>
      <c r="F300" s="165" t="s">
        <v>1106</v>
      </c>
      <c r="G300" s="167">
        <v>4.55</v>
      </c>
      <c r="H300" s="205">
        <v>4.7300000000000004</v>
      </c>
      <c r="I300" s="166">
        <f t="shared" ref="I300:I315" si="86">TRUNC(F300*G300,2)</f>
        <v>2275</v>
      </c>
      <c r="J300" s="166">
        <f t="shared" ref="J300:J315" si="87">TRUNC(F300*H300,2)</f>
        <v>2365</v>
      </c>
    </row>
    <row r="301" spans="1:10" ht="22.5">
      <c r="A301" s="162" t="s">
        <v>228</v>
      </c>
      <c r="B301" s="162" t="s">
        <v>1107</v>
      </c>
      <c r="C301" s="163" t="s">
        <v>598</v>
      </c>
      <c r="D301" s="164" t="s">
        <v>1108</v>
      </c>
      <c r="E301" s="163" t="s">
        <v>19</v>
      </c>
      <c r="F301" s="165" t="s">
        <v>1109</v>
      </c>
      <c r="G301" s="167">
        <v>6.39</v>
      </c>
      <c r="H301" s="205">
        <v>6.61</v>
      </c>
      <c r="I301" s="166">
        <f t="shared" si="86"/>
        <v>958.5</v>
      </c>
      <c r="J301" s="166">
        <f t="shared" si="87"/>
        <v>991.5</v>
      </c>
    </row>
    <row r="302" spans="1:10" ht="22.5">
      <c r="A302" s="162" t="s">
        <v>236</v>
      </c>
      <c r="B302" s="162" t="s">
        <v>1110</v>
      </c>
      <c r="C302" s="163" t="s">
        <v>261</v>
      </c>
      <c r="D302" s="164" t="s">
        <v>1111</v>
      </c>
      <c r="E302" s="163" t="s">
        <v>19</v>
      </c>
      <c r="F302" s="165" t="s">
        <v>912</v>
      </c>
      <c r="G302" s="167">
        <v>8.51</v>
      </c>
      <c r="H302" s="205">
        <v>8.75</v>
      </c>
      <c r="I302" s="166">
        <f t="shared" si="86"/>
        <v>851</v>
      </c>
      <c r="J302" s="166">
        <f t="shared" si="87"/>
        <v>875</v>
      </c>
    </row>
    <row r="303" spans="1:10">
      <c r="A303" s="162" t="s">
        <v>237</v>
      </c>
      <c r="B303" s="162">
        <v>92004</v>
      </c>
      <c r="C303" s="168">
        <v>92004</v>
      </c>
      <c r="D303" s="164" t="s">
        <v>1112</v>
      </c>
      <c r="E303" s="163" t="s">
        <v>5</v>
      </c>
      <c r="F303" s="169" t="s">
        <v>661</v>
      </c>
      <c r="G303" s="167">
        <v>66.790000000000006</v>
      </c>
      <c r="H303" s="205">
        <v>69.569999999999993</v>
      </c>
      <c r="I303" s="166">
        <f t="shared" si="86"/>
        <v>133.58000000000001</v>
      </c>
      <c r="J303" s="166">
        <f t="shared" si="87"/>
        <v>139.13999999999999</v>
      </c>
    </row>
    <row r="304" spans="1:10" ht="22.5">
      <c r="A304" s="162" t="s">
        <v>238</v>
      </c>
      <c r="B304" s="162">
        <v>92029</v>
      </c>
      <c r="C304" s="168">
        <v>92029</v>
      </c>
      <c r="D304" s="164" t="s">
        <v>1113</v>
      </c>
      <c r="E304" s="163" t="s">
        <v>5</v>
      </c>
      <c r="F304" s="169" t="s">
        <v>932</v>
      </c>
      <c r="G304" s="167">
        <v>67.760000000000005</v>
      </c>
      <c r="H304" s="205">
        <v>70.540000000000006</v>
      </c>
      <c r="I304" s="166">
        <f t="shared" si="86"/>
        <v>338.8</v>
      </c>
      <c r="J304" s="166">
        <f t="shared" si="87"/>
        <v>352.7</v>
      </c>
    </row>
    <row r="305" spans="1:10">
      <c r="A305" s="162" t="s">
        <v>239</v>
      </c>
      <c r="B305" s="162">
        <v>91996</v>
      </c>
      <c r="C305" s="168">
        <v>91996</v>
      </c>
      <c r="D305" s="164" t="s">
        <v>1114</v>
      </c>
      <c r="E305" s="163" t="s">
        <v>5</v>
      </c>
      <c r="F305" s="169" t="s">
        <v>934</v>
      </c>
      <c r="G305" s="167">
        <v>42.01</v>
      </c>
      <c r="H305" s="205">
        <v>43.78</v>
      </c>
      <c r="I305" s="166">
        <f t="shared" si="86"/>
        <v>168.04</v>
      </c>
      <c r="J305" s="166">
        <f t="shared" si="87"/>
        <v>175.12</v>
      </c>
    </row>
    <row r="306" spans="1:10">
      <c r="A306" s="162" t="s">
        <v>240</v>
      </c>
      <c r="B306" s="162">
        <v>92001</v>
      </c>
      <c r="C306" s="168">
        <v>92001</v>
      </c>
      <c r="D306" s="164" t="s">
        <v>1115</v>
      </c>
      <c r="E306" s="163" t="s">
        <v>5</v>
      </c>
      <c r="F306" s="169" t="s">
        <v>1071</v>
      </c>
      <c r="G306" s="167">
        <v>38.58</v>
      </c>
      <c r="H306" s="205">
        <v>40.049999999999997</v>
      </c>
      <c r="I306" s="166">
        <f t="shared" si="86"/>
        <v>848.76</v>
      </c>
      <c r="J306" s="166">
        <f t="shared" si="87"/>
        <v>881.1</v>
      </c>
    </row>
    <row r="307" spans="1:10" ht="22.5">
      <c r="A307" s="162" t="s">
        <v>241</v>
      </c>
      <c r="B307" s="162">
        <v>92023</v>
      </c>
      <c r="C307" s="168">
        <v>92023</v>
      </c>
      <c r="D307" s="164" t="s">
        <v>1116</v>
      </c>
      <c r="E307" s="163" t="s">
        <v>5</v>
      </c>
      <c r="F307" s="169" t="s">
        <v>1117</v>
      </c>
      <c r="G307" s="167">
        <v>59.89</v>
      </c>
      <c r="H307" s="205">
        <v>62.33</v>
      </c>
      <c r="I307" s="166">
        <f t="shared" si="86"/>
        <v>718.68</v>
      </c>
      <c r="J307" s="166">
        <f t="shared" si="87"/>
        <v>747.96</v>
      </c>
    </row>
    <row r="308" spans="1:10">
      <c r="A308" s="162" t="s">
        <v>242</v>
      </c>
      <c r="B308" s="162">
        <v>91953</v>
      </c>
      <c r="C308" s="168">
        <v>91953</v>
      </c>
      <c r="D308" s="164" t="s">
        <v>1118</v>
      </c>
      <c r="E308" s="163" t="s">
        <v>5</v>
      </c>
      <c r="F308" s="169" t="s">
        <v>934</v>
      </c>
      <c r="G308" s="167">
        <v>35.17</v>
      </c>
      <c r="H308" s="205">
        <v>36.61</v>
      </c>
      <c r="I308" s="166">
        <f t="shared" si="86"/>
        <v>140.68</v>
      </c>
      <c r="J308" s="166">
        <f t="shared" si="87"/>
        <v>146.44</v>
      </c>
    </row>
    <row r="309" spans="1:10">
      <c r="A309" s="162" t="s">
        <v>243</v>
      </c>
      <c r="B309" s="162">
        <v>91955</v>
      </c>
      <c r="C309" s="168">
        <v>91955</v>
      </c>
      <c r="D309" s="164" t="s">
        <v>1119</v>
      </c>
      <c r="E309" s="163" t="s">
        <v>5</v>
      </c>
      <c r="F309" s="169" t="s">
        <v>670</v>
      </c>
      <c r="G309" s="167">
        <v>42.98</v>
      </c>
      <c r="H309" s="205">
        <v>44.75</v>
      </c>
      <c r="I309" s="166">
        <f t="shared" si="86"/>
        <v>42.98</v>
      </c>
      <c r="J309" s="166">
        <f t="shared" si="87"/>
        <v>44.75</v>
      </c>
    </row>
    <row r="310" spans="1:10">
      <c r="A310" s="162" t="s">
        <v>244</v>
      </c>
      <c r="B310" s="162">
        <v>91940</v>
      </c>
      <c r="C310" s="168">
        <v>91940</v>
      </c>
      <c r="D310" s="164" t="s">
        <v>1120</v>
      </c>
      <c r="E310" s="163" t="s">
        <v>5</v>
      </c>
      <c r="F310" s="169" t="s">
        <v>851</v>
      </c>
      <c r="G310" s="167">
        <v>24.43</v>
      </c>
      <c r="H310" s="205">
        <v>25.59</v>
      </c>
      <c r="I310" s="166">
        <f t="shared" si="86"/>
        <v>1221.5</v>
      </c>
      <c r="J310" s="166">
        <f t="shared" si="87"/>
        <v>1279.5</v>
      </c>
    </row>
    <row r="311" spans="1:10" ht="22.5">
      <c r="A311" s="162" t="s">
        <v>245</v>
      </c>
      <c r="B311" s="162">
        <v>91834</v>
      </c>
      <c r="C311" s="168">
        <v>91834</v>
      </c>
      <c r="D311" s="164" t="s">
        <v>1121</v>
      </c>
      <c r="E311" s="163" t="s">
        <v>19</v>
      </c>
      <c r="F311" s="169" t="s">
        <v>1122</v>
      </c>
      <c r="G311" s="167">
        <v>21.31</v>
      </c>
      <c r="H311" s="205">
        <v>22.21</v>
      </c>
      <c r="I311" s="166">
        <f t="shared" si="86"/>
        <v>4688.2</v>
      </c>
      <c r="J311" s="166">
        <f t="shared" si="87"/>
        <v>4886.2</v>
      </c>
    </row>
    <row r="312" spans="1:10" ht="33.75">
      <c r="A312" s="162" t="s">
        <v>246</v>
      </c>
      <c r="B312" s="162" t="s">
        <v>1123</v>
      </c>
      <c r="C312" s="163" t="s">
        <v>599</v>
      </c>
      <c r="D312" s="164" t="s">
        <v>1124</v>
      </c>
      <c r="E312" s="163" t="s">
        <v>5</v>
      </c>
      <c r="F312" s="165" t="s">
        <v>661</v>
      </c>
      <c r="G312" s="167">
        <v>842.77</v>
      </c>
      <c r="H312" s="205">
        <v>844.52</v>
      </c>
      <c r="I312" s="166">
        <f t="shared" si="86"/>
        <v>1685.54</v>
      </c>
      <c r="J312" s="166">
        <f t="shared" si="87"/>
        <v>1689.04</v>
      </c>
    </row>
    <row r="313" spans="1:10" ht="22.5">
      <c r="A313" s="162" t="s">
        <v>247</v>
      </c>
      <c r="B313" s="162" t="s">
        <v>1125</v>
      </c>
      <c r="C313" s="163" t="s">
        <v>600</v>
      </c>
      <c r="D313" s="164" t="s">
        <v>1126</v>
      </c>
      <c r="E313" s="163" t="s">
        <v>5</v>
      </c>
      <c r="F313" s="165" t="s">
        <v>1127</v>
      </c>
      <c r="G313" s="167">
        <v>237.93</v>
      </c>
      <c r="H313" s="205">
        <v>239.55</v>
      </c>
      <c r="I313" s="166">
        <f t="shared" si="86"/>
        <v>14751.66</v>
      </c>
      <c r="J313" s="166">
        <f t="shared" si="87"/>
        <v>14852.1</v>
      </c>
    </row>
    <row r="314" spans="1:10" ht="22.5">
      <c r="A314" s="162" t="s">
        <v>248</v>
      </c>
      <c r="B314" s="162" t="s">
        <v>1128</v>
      </c>
      <c r="C314" s="163" t="s">
        <v>259</v>
      </c>
      <c r="D314" s="164" t="s">
        <v>1129</v>
      </c>
      <c r="E314" s="163" t="s">
        <v>5</v>
      </c>
      <c r="F314" s="165" t="s">
        <v>1127</v>
      </c>
      <c r="G314" s="167">
        <v>272.05</v>
      </c>
      <c r="H314" s="205">
        <v>287.25</v>
      </c>
      <c r="I314" s="166">
        <f t="shared" si="86"/>
        <v>16867.099999999999</v>
      </c>
      <c r="J314" s="166">
        <f t="shared" si="87"/>
        <v>17809.5</v>
      </c>
    </row>
    <row r="315" spans="1:10" ht="22.5">
      <c r="A315" s="162" t="s">
        <v>249</v>
      </c>
      <c r="B315" s="162" t="s">
        <v>1130</v>
      </c>
      <c r="C315" s="163" t="s">
        <v>260</v>
      </c>
      <c r="D315" s="164" t="s">
        <v>1131</v>
      </c>
      <c r="E315" s="163" t="s">
        <v>5</v>
      </c>
      <c r="F315" s="165" t="s">
        <v>1132</v>
      </c>
      <c r="G315" s="167">
        <v>259.98</v>
      </c>
      <c r="H315" s="205">
        <v>264.01</v>
      </c>
      <c r="I315" s="166">
        <f t="shared" si="86"/>
        <v>17158.68</v>
      </c>
      <c r="J315" s="166">
        <f t="shared" si="87"/>
        <v>17424.66</v>
      </c>
    </row>
    <row r="316" spans="1:10" ht="3.75" customHeight="1">
      <c r="A316" s="31"/>
      <c r="B316" s="31"/>
      <c r="C316" s="31"/>
      <c r="D316" s="31"/>
      <c r="E316" s="31"/>
      <c r="F316" s="32"/>
      <c r="G316" s="32"/>
      <c r="H316" s="32"/>
      <c r="I316" s="33"/>
      <c r="J316" s="30"/>
    </row>
    <row r="317" spans="1:10">
      <c r="A317" s="23" t="s">
        <v>250</v>
      </c>
      <c r="B317" s="24"/>
      <c r="C317" s="24"/>
      <c r="D317" s="24"/>
      <c r="E317" s="25"/>
      <c r="F317" s="26"/>
      <c r="G317" s="27"/>
      <c r="H317" s="28" t="s">
        <v>11</v>
      </c>
      <c r="I317" s="29">
        <f>SUM(I318:I323)</f>
        <v>7952.1200000000008</v>
      </c>
      <c r="J317" s="29">
        <f>SUM(J318:J323)</f>
        <v>8181.43</v>
      </c>
    </row>
    <row r="318" spans="1:10" ht="22.5">
      <c r="A318" s="162" t="s">
        <v>251</v>
      </c>
      <c r="B318" s="162" t="s">
        <v>1133</v>
      </c>
      <c r="C318" s="163" t="s">
        <v>601</v>
      </c>
      <c r="D318" s="164" t="s">
        <v>1134</v>
      </c>
      <c r="E318" s="163" t="s">
        <v>5</v>
      </c>
      <c r="F318" s="165" t="s">
        <v>670</v>
      </c>
      <c r="G318" s="167">
        <v>1549.65</v>
      </c>
      <c r="H318" s="205">
        <v>1595.63</v>
      </c>
      <c r="I318" s="166">
        <f>TRUNC(F318*G318,2)</f>
        <v>1549.65</v>
      </c>
      <c r="J318" s="166">
        <f>TRUNC(F318*H318,2)</f>
        <v>1595.63</v>
      </c>
    </row>
    <row r="319" spans="1:10" ht="22.5">
      <c r="A319" s="162" t="s">
        <v>252</v>
      </c>
      <c r="B319" s="162" t="s">
        <v>1135</v>
      </c>
      <c r="C319" s="163" t="s">
        <v>602</v>
      </c>
      <c r="D319" s="164" t="s">
        <v>1136</v>
      </c>
      <c r="E319" s="163" t="s">
        <v>5</v>
      </c>
      <c r="F319" s="165" t="s">
        <v>932</v>
      </c>
      <c r="G319" s="167">
        <v>230.49</v>
      </c>
      <c r="H319" s="205">
        <v>244.5</v>
      </c>
      <c r="I319" s="166">
        <f t="shared" ref="I319:I323" si="88">TRUNC(F319*G319,2)</f>
        <v>1152.45</v>
      </c>
      <c r="J319" s="166">
        <f t="shared" ref="J319:J323" si="89">TRUNC(F319*H319,2)</f>
        <v>1222.5</v>
      </c>
    </row>
    <row r="320" spans="1:10">
      <c r="A320" s="162" t="s">
        <v>253</v>
      </c>
      <c r="B320" s="162">
        <v>39599</v>
      </c>
      <c r="C320" s="168">
        <v>39599</v>
      </c>
      <c r="D320" s="164" t="s">
        <v>1137</v>
      </c>
      <c r="E320" s="163" t="s">
        <v>19</v>
      </c>
      <c r="F320" s="169" t="s">
        <v>851</v>
      </c>
      <c r="G320" s="167">
        <v>8.27</v>
      </c>
      <c r="H320" s="205">
        <v>8.27</v>
      </c>
      <c r="I320" s="166">
        <f t="shared" si="88"/>
        <v>413.5</v>
      </c>
      <c r="J320" s="166">
        <f t="shared" si="89"/>
        <v>413.5</v>
      </c>
    </row>
    <row r="321" spans="1:10" ht="22.5">
      <c r="A321" s="162" t="s">
        <v>254</v>
      </c>
      <c r="B321" s="162" t="s">
        <v>1138</v>
      </c>
      <c r="C321" s="163" t="s">
        <v>263</v>
      </c>
      <c r="D321" s="164" t="s">
        <v>1139</v>
      </c>
      <c r="E321" s="163" t="s">
        <v>5</v>
      </c>
      <c r="F321" s="165" t="s">
        <v>934</v>
      </c>
      <c r="G321" s="167">
        <v>214.54</v>
      </c>
      <c r="H321" s="205">
        <v>218.04</v>
      </c>
      <c r="I321" s="166">
        <f t="shared" si="88"/>
        <v>858.16</v>
      </c>
      <c r="J321" s="166">
        <f t="shared" si="89"/>
        <v>872.16</v>
      </c>
    </row>
    <row r="322" spans="1:10" ht="22.5">
      <c r="A322" s="162" t="s">
        <v>255</v>
      </c>
      <c r="B322" s="162" t="s">
        <v>1140</v>
      </c>
      <c r="C322" s="163" t="s">
        <v>603</v>
      </c>
      <c r="D322" s="164" t="s">
        <v>1141</v>
      </c>
      <c r="E322" s="163" t="s">
        <v>5</v>
      </c>
      <c r="F322" s="165" t="s">
        <v>923</v>
      </c>
      <c r="G322" s="167">
        <v>151.19</v>
      </c>
      <c r="H322" s="205">
        <v>154.69</v>
      </c>
      <c r="I322" s="166">
        <f t="shared" si="88"/>
        <v>3023.8</v>
      </c>
      <c r="J322" s="166">
        <f t="shared" si="89"/>
        <v>3093.8</v>
      </c>
    </row>
    <row r="323" spans="1:10">
      <c r="A323" s="162" t="s">
        <v>256</v>
      </c>
      <c r="B323" s="162" t="s">
        <v>1142</v>
      </c>
      <c r="C323" s="163" t="s">
        <v>604</v>
      </c>
      <c r="D323" s="164" t="s">
        <v>1143</v>
      </c>
      <c r="E323" s="163" t="s">
        <v>19</v>
      </c>
      <c r="F323" s="165" t="s">
        <v>929</v>
      </c>
      <c r="G323" s="167">
        <v>59.66</v>
      </c>
      <c r="H323" s="205">
        <v>61.49</v>
      </c>
      <c r="I323" s="166">
        <f t="shared" si="88"/>
        <v>954.56</v>
      </c>
      <c r="J323" s="166">
        <f t="shared" si="89"/>
        <v>983.84</v>
      </c>
    </row>
    <row r="324" spans="1:10" ht="3.75" customHeight="1">
      <c r="A324" s="31"/>
      <c r="B324" s="31"/>
      <c r="C324" s="31"/>
      <c r="D324" s="31"/>
      <c r="E324" s="31"/>
      <c r="F324" s="32"/>
      <c r="G324" s="32"/>
      <c r="H324" s="32"/>
      <c r="I324" s="33"/>
      <c r="J324" s="30"/>
    </row>
    <row r="325" spans="1:10">
      <c r="A325" s="23" t="s">
        <v>257</v>
      </c>
      <c r="B325" s="24"/>
      <c r="C325" s="24"/>
      <c r="D325" s="24"/>
      <c r="E325" s="25"/>
      <c r="F325" s="26"/>
      <c r="G325" s="27"/>
      <c r="H325" s="28" t="s">
        <v>11</v>
      </c>
      <c r="I325" s="29">
        <f>SUM(I326:I332)</f>
        <v>128041.82000000002</v>
      </c>
      <c r="J325" s="29">
        <f>SUM(J326:J332)</f>
        <v>133891.37</v>
      </c>
    </row>
    <row r="326" spans="1:10" ht="33.75">
      <c r="A326" s="162" t="s">
        <v>258</v>
      </c>
      <c r="B326" s="162" t="s">
        <v>767</v>
      </c>
      <c r="C326" s="163" t="s">
        <v>605</v>
      </c>
      <c r="D326" s="164" t="s">
        <v>768</v>
      </c>
      <c r="E326" s="163" t="s">
        <v>491</v>
      </c>
      <c r="F326" s="165" t="s">
        <v>1144</v>
      </c>
      <c r="G326" s="167">
        <v>31.48</v>
      </c>
      <c r="H326" s="205">
        <v>33.090000000000003</v>
      </c>
      <c r="I326" s="166">
        <f>TRUNC(F326*G326,2)</f>
        <v>74689.320000000007</v>
      </c>
      <c r="J326" s="166">
        <f>TRUNC(F326*H326,2)</f>
        <v>78509.2</v>
      </c>
    </row>
    <row r="327" spans="1:10" ht="33.75">
      <c r="A327" s="162" t="s">
        <v>265</v>
      </c>
      <c r="B327" s="162" t="s">
        <v>1145</v>
      </c>
      <c r="C327" s="163" t="s">
        <v>289</v>
      </c>
      <c r="D327" s="164" t="s">
        <v>1146</v>
      </c>
      <c r="E327" s="163" t="s">
        <v>491</v>
      </c>
      <c r="F327" s="165" t="s">
        <v>1147</v>
      </c>
      <c r="G327" s="167">
        <v>22.49</v>
      </c>
      <c r="H327" s="205">
        <v>23.54</v>
      </c>
      <c r="I327" s="166">
        <f t="shared" ref="I327:I332" si="90">TRUNC(F327*G327,2)</f>
        <v>13004.39</v>
      </c>
      <c r="J327" s="166">
        <f t="shared" ref="J327:J332" si="91">TRUNC(F327*H327,2)</f>
        <v>13611.53</v>
      </c>
    </row>
    <row r="328" spans="1:10" ht="22.5">
      <c r="A328" s="162" t="s">
        <v>266</v>
      </c>
      <c r="B328" s="162" t="s">
        <v>1148</v>
      </c>
      <c r="C328" s="163" t="s">
        <v>287</v>
      </c>
      <c r="D328" s="164" t="s">
        <v>1149</v>
      </c>
      <c r="E328" s="163" t="s">
        <v>491</v>
      </c>
      <c r="F328" s="165" t="s">
        <v>1150</v>
      </c>
      <c r="G328" s="167">
        <v>56.15</v>
      </c>
      <c r="H328" s="205">
        <v>58.36</v>
      </c>
      <c r="I328" s="166">
        <f t="shared" si="90"/>
        <v>13163.24</v>
      </c>
      <c r="J328" s="166">
        <f t="shared" si="91"/>
        <v>13681.33</v>
      </c>
    </row>
    <row r="329" spans="1:10" ht="22.5">
      <c r="A329" s="162" t="s">
        <v>267</v>
      </c>
      <c r="B329" s="162" t="s">
        <v>1151</v>
      </c>
      <c r="C329" s="163" t="s">
        <v>637</v>
      </c>
      <c r="D329" s="164" t="s">
        <v>1152</v>
      </c>
      <c r="E329" s="163" t="s">
        <v>491</v>
      </c>
      <c r="F329" s="165" t="s">
        <v>1153</v>
      </c>
      <c r="G329" s="167">
        <v>17.62</v>
      </c>
      <c r="H329" s="205">
        <v>18.45</v>
      </c>
      <c r="I329" s="166">
        <f t="shared" si="90"/>
        <v>956.41</v>
      </c>
      <c r="J329" s="166">
        <f t="shared" si="91"/>
        <v>1001.46</v>
      </c>
    </row>
    <row r="330" spans="1:10" ht="33.75">
      <c r="A330" s="162" t="s">
        <v>268</v>
      </c>
      <c r="B330" s="162" t="s">
        <v>1154</v>
      </c>
      <c r="C330" s="163" t="s">
        <v>288</v>
      </c>
      <c r="D330" s="164" t="s">
        <v>1155</v>
      </c>
      <c r="E330" s="163" t="s">
        <v>491</v>
      </c>
      <c r="F330" s="165" t="s">
        <v>1156</v>
      </c>
      <c r="G330" s="167">
        <v>10.050000000000001</v>
      </c>
      <c r="H330" s="205">
        <v>10.4</v>
      </c>
      <c r="I330" s="166">
        <f t="shared" si="90"/>
        <v>1773.52</v>
      </c>
      <c r="J330" s="166">
        <f t="shared" si="91"/>
        <v>1835.28</v>
      </c>
    </row>
    <row r="331" spans="1:10" ht="22.5">
      <c r="A331" s="162" t="s">
        <v>269</v>
      </c>
      <c r="B331" s="162" t="s">
        <v>1157</v>
      </c>
      <c r="C331" s="163" t="s">
        <v>638</v>
      </c>
      <c r="D331" s="164" t="s">
        <v>1158</v>
      </c>
      <c r="E331" s="163" t="s">
        <v>491</v>
      </c>
      <c r="F331" s="165" t="s">
        <v>1159</v>
      </c>
      <c r="G331" s="167">
        <v>17.059999999999999</v>
      </c>
      <c r="H331" s="205">
        <v>17.89</v>
      </c>
      <c r="I331" s="166">
        <f t="shared" si="90"/>
        <v>2289.2800000000002</v>
      </c>
      <c r="J331" s="166">
        <f t="shared" si="91"/>
        <v>2400.65</v>
      </c>
    </row>
    <row r="332" spans="1:10">
      <c r="A332" s="162" t="s">
        <v>270</v>
      </c>
      <c r="B332" s="162" t="s">
        <v>1160</v>
      </c>
      <c r="C332" s="163" t="s">
        <v>606</v>
      </c>
      <c r="D332" s="164" t="s">
        <v>1161</v>
      </c>
      <c r="E332" s="163" t="s">
        <v>491</v>
      </c>
      <c r="F332" s="165" t="s">
        <v>1162</v>
      </c>
      <c r="G332" s="167">
        <v>31.33</v>
      </c>
      <c r="H332" s="205">
        <v>32.299999999999997</v>
      </c>
      <c r="I332" s="166">
        <f t="shared" si="90"/>
        <v>22165.66</v>
      </c>
      <c r="J332" s="166">
        <f t="shared" si="91"/>
        <v>22851.919999999998</v>
      </c>
    </row>
    <row r="333" spans="1:10" ht="3.75" customHeight="1">
      <c r="A333" s="31"/>
      <c r="B333" s="31"/>
      <c r="C333" s="31"/>
      <c r="D333" s="31"/>
      <c r="E333" s="31"/>
      <c r="F333" s="32"/>
      <c r="G333" s="32"/>
      <c r="H333" s="32"/>
      <c r="I333" s="33"/>
      <c r="J333" s="30"/>
    </row>
    <row r="334" spans="1:10">
      <c r="A334" s="23" t="s">
        <v>271</v>
      </c>
      <c r="B334" s="24"/>
      <c r="C334" s="24"/>
      <c r="D334" s="24"/>
      <c r="E334" s="25"/>
      <c r="F334" s="26"/>
      <c r="G334" s="27"/>
      <c r="H334" s="28" t="s">
        <v>11</v>
      </c>
      <c r="I334" s="29">
        <f>SUM(I335:I348)</f>
        <v>72621.320000000007</v>
      </c>
      <c r="J334" s="29">
        <f>SUM(J335:J348)</f>
        <v>75226.77</v>
      </c>
    </row>
    <row r="335" spans="1:10" ht="45">
      <c r="A335" s="162" t="s">
        <v>272</v>
      </c>
      <c r="B335" s="162" t="s">
        <v>1163</v>
      </c>
      <c r="C335" s="163" t="s">
        <v>607</v>
      </c>
      <c r="D335" s="164" t="s">
        <v>1164</v>
      </c>
      <c r="E335" s="163" t="s">
        <v>5</v>
      </c>
      <c r="F335" s="165" t="s">
        <v>694</v>
      </c>
      <c r="G335" s="167">
        <v>1344.7</v>
      </c>
      <c r="H335" s="205">
        <v>1388.09</v>
      </c>
      <c r="I335" s="166">
        <f>TRUNC(F335*G335,2)</f>
        <v>10757.6</v>
      </c>
      <c r="J335" s="166">
        <f>TRUNC(F335*H335,2)</f>
        <v>11104.72</v>
      </c>
    </row>
    <row r="336" spans="1:10" ht="45">
      <c r="A336" s="162" t="s">
        <v>273</v>
      </c>
      <c r="B336" s="162" t="s">
        <v>1165</v>
      </c>
      <c r="C336" s="163" t="s">
        <v>608</v>
      </c>
      <c r="D336" s="164" t="s">
        <v>1166</v>
      </c>
      <c r="E336" s="163" t="s">
        <v>5</v>
      </c>
      <c r="F336" s="165" t="s">
        <v>658</v>
      </c>
      <c r="G336" s="167">
        <v>786.72</v>
      </c>
      <c r="H336" s="205">
        <v>811.8</v>
      </c>
      <c r="I336" s="166">
        <f t="shared" ref="I336" si="92">TRUNC(F336*G336,2)</f>
        <v>2360.16</v>
      </c>
      <c r="J336" s="166">
        <f t="shared" ref="J336" si="93">TRUNC(F336*H336,2)</f>
        <v>2435.4</v>
      </c>
    </row>
    <row r="337" spans="1:10" ht="45">
      <c r="A337" s="162" t="s">
        <v>274</v>
      </c>
      <c r="B337" s="162" t="s">
        <v>1167</v>
      </c>
      <c r="C337" s="163" t="s">
        <v>294</v>
      </c>
      <c r="D337" s="164" t="s">
        <v>1168</v>
      </c>
      <c r="E337" s="163" t="s">
        <v>19</v>
      </c>
      <c r="F337" s="165" t="s">
        <v>1169</v>
      </c>
      <c r="G337" s="167">
        <v>228.25</v>
      </c>
      <c r="H337" s="205">
        <v>231.96</v>
      </c>
      <c r="I337" s="166">
        <f t="shared" ref="I337:I346" si="94">TRUNC(F337*G337,2)</f>
        <v>15977.5</v>
      </c>
      <c r="J337" s="166">
        <f t="shared" ref="J337:J346" si="95">TRUNC(F337*H337,2)</f>
        <v>16237.2</v>
      </c>
    </row>
    <row r="338" spans="1:10" ht="45">
      <c r="A338" s="162" t="s">
        <v>275</v>
      </c>
      <c r="B338" s="162" t="s">
        <v>1170</v>
      </c>
      <c r="C338" s="163" t="s">
        <v>609</v>
      </c>
      <c r="D338" s="164" t="s">
        <v>1171</v>
      </c>
      <c r="E338" s="163" t="s">
        <v>5</v>
      </c>
      <c r="F338" s="165" t="s">
        <v>661</v>
      </c>
      <c r="G338" s="167">
        <v>2752.77</v>
      </c>
      <c r="H338" s="205">
        <v>2844.11</v>
      </c>
      <c r="I338" s="166">
        <f t="shared" si="94"/>
        <v>5505.54</v>
      </c>
      <c r="J338" s="166">
        <f t="shared" si="95"/>
        <v>5688.22</v>
      </c>
    </row>
    <row r="339" spans="1:10">
      <c r="A339" s="162" t="s">
        <v>276</v>
      </c>
      <c r="B339" s="162" t="s">
        <v>1172</v>
      </c>
      <c r="C339" s="163" t="s">
        <v>610</v>
      </c>
      <c r="D339" s="164" t="s">
        <v>1173</v>
      </c>
      <c r="E339" s="163" t="s">
        <v>5</v>
      </c>
      <c r="F339" s="165" t="s">
        <v>722</v>
      </c>
      <c r="G339" s="167">
        <v>3.06</v>
      </c>
      <c r="H339" s="205">
        <v>3.29</v>
      </c>
      <c r="I339" s="166">
        <f t="shared" si="94"/>
        <v>73.44</v>
      </c>
      <c r="J339" s="166">
        <f t="shared" si="95"/>
        <v>78.959999999999994</v>
      </c>
    </row>
    <row r="340" spans="1:10">
      <c r="A340" s="162" t="s">
        <v>277</v>
      </c>
      <c r="B340" s="162" t="s">
        <v>1174</v>
      </c>
      <c r="C340" s="163" t="s">
        <v>611</v>
      </c>
      <c r="D340" s="164" t="s">
        <v>1175</v>
      </c>
      <c r="E340" s="163" t="s">
        <v>19</v>
      </c>
      <c r="F340" s="165" t="s">
        <v>1176</v>
      </c>
      <c r="G340" s="167">
        <v>129.24</v>
      </c>
      <c r="H340" s="205">
        <v>134.69999999999999</v>
      </c>
      <c r="I340" s="166">
        <f t="shared" si="94"/>
        <v>3747.96</v>
      </c>
      <c r="J340" s="166">
        <f t="shared" si="95"/>
        <v>3906.3</v>
      </c>
    </row>
    <row r="341" spans="1:10" ht="22.5">
      <c r="A341" s="162" t="s">
        <v>278</v>
      </c>
      <c r="B341" s="162" t="s">
        <v>1177</v>
      </c>
      <c r="C341" s="163" t="s">
        <v>291</v>
      </c>
      <c r="D341" s="164" t="s">
        <v>1178</v>
      </c>
      <c r="E341" s="163" t="s">
        <v>5</v>
      </c>
      <c r="F341" s="165" t="s">
        <v>1179</v>
      </c>
      <c r="G341" s="167">
        <v>595.84</v>
      </c>
      <c r="H341" s="205">
        <v>624.61</v>
      </c>
      <c r="I341" s="166">
        <f t="shared" si="94"/>
        <v>24429.439999999999</v>
      </c>
      <c r="J341" s="166">
        <f t="shared" si="95"/>
        <v>25609.01</v>
      </c>
    </row>
    <row r="342" spans="1:10" ht="22.5">
      <c r="A342" s="162" t="s">
        <v>279</v>
      </c>
      <c r="B342" s="162" t="s">
        <v>1180</v>
      </c>
      <c r="C342" s="163" t="s">
        <v>292</v>
      </c>
      <c r="D342" s="164" t="s">
        <v>1181</v>
      </c>
      <c r="E342" s="163" t="s">
        <v>19</v>
      </c>
      <c r="F342" s="165" t="s">
        <v>1182</v>
      </c>
      <c r="G342" s="167">
        <v>101.35</v>
      </c>
      <c r="H342" s="205">
        <v>104.51</v>
      </c>
      <c r="I342" s="166">
        <f t="shared" si="94"/>
        <v>4596.22</v>
      </c>
      <c r="J342" s="166">
        <f t="shared" si="95"/>
        <v>4739.5200000000004</v>
      </c>
    </row>
    <row r="343" spans="1:10" ht="22.5">
      <c r="A343" s="162" t="s">
        <v>346</v>
      </c>
      <c r="B343" s="162" t="s">
        <v>1183</v>
      </c>
      <c r="C343" s="163" t="s">
        <v>612</v>
      </c>
      <c r="D343" s="164" t="s">
        <v>1184</v>
      </c>
      <c r="E343" s="163" t="s">
        <v>19</v>
      </c>
      <c r="F343" s="165" t="s">
        <v>1185</v>
      </c>
      <c r="G343" s="167">
        <v>25.1</v>
      </c>
      <c r="H343" s="205">
        <v>25.1</v>
      </c>
      <c r="I343" s="166">
        <f t="shared" si="94"/>
        <v>660.13</v>
      </c>
      <c r="J343" s="166">
        <f t="shared" si="95"/>
        <v>660.13</v>
      </c>
    </row>
    <row r="344" spans="1:10" ht="22.5">
      <c r="A344" s="162" t="s">
        <v>347</v>
      </c>
      <c r="B344" s="162" t="s">
        <v>1186</v>
      </c>
      <c r="C344" s="163" t="s">
        <v>613</v>
      </c>
      <c r="D344" s="164" t="s">
        <v>1187</v>
      </c>
      <c r="E344" s="163" t="s">
        <v>5</v>
      </c>
      <c r="F344" s="165" t="s">
        <v>661</v>
      </c>
      <c r="G344" s="167">
        <v>34.03</v>
      </c>
      <c r="H344" s="205">
        <v>34.03</v>
      </c>
      <c r="I344" s="166">
        <f t="shared" si="94"/>
        <v>68.06</v>
      </c>
      <c r="J344" s="166">
        <f t="shared" si="95"/>
        <v>68.06</v>
      </c>
    </row>
    <row r="345" spans="1:10" ht="22.5">
      <c r="A345" s="162" t="s">
        <v>348</v>
      </c>
      <c r="B345" s="162" t="s">
        <v>1188</v>
      </c>
      <c r="C345" s="163" t="s">
        <v>614</v>
      </c>
      <c r="D345" s="164" t="s">
        <v>1189</v>
      </c>
      <c r="E345" s="163" t="s">
        <v>5</v>
      </c>
      <c r="F345" s="165" t="s">
        <v>934</v>
      </c>
      <c r="G345" s="167">
        <v>15.31</v>
      </c>
      <c r="H345" s="205">
        <v>15.31</v>
      </c>
      <c r="I345" s="166">
        <f t="shared" si="94"/>
        <v>61.24</v>
      </c>
      <c r="J345" s="166">
        <f t="shared" si="95"/>
        <v>61.24</v>
      </c>
    </row>
    <row r="346" spans="1:10" ht="22.5">
      <c r="A346" s="162" t="s">
        <v>349</v>
      </c>
      <c r="B346" s="162" t="s">
        <v>1190</v>
      </c>
      <c r="C346" s="163" t="s">
        <v>615</v>
      </c>
      <c r="D346" s="164" t="s">
        <v>1191</v>
      </c>
      <c r="E346" s="163" t="s">
        <v>5</v>
      </c>
      <c r="F346" s="165" t="s">
        <v>998</v>
      </c>
      <c r="G346" s="167">
        <v>20.07</v>
      </c>
      <c r="H346" s="205">
        <v>20.07</v>
      </c>
      <c r="I346" s="166">
        <f t="shared" si="94"/>
        <v>120.42</v>
      </c>
      <c r="J346" s="166">
        <f t="shared" si="95"/>
        <v>120.42</v>
      </c>
    </row>
    <row r="347" spans="1:10" ht="33.75">
      <c r="A347" s="162" t="s">
        <v>350</v>
      </c>
      <c r="B347" s="162" t="s">
        <v>1192</v>
      </c>
      <c r="C347" s="163" t="s">
        <v>616</v>
      </c>
      <c r="D347" s="164" t="s">
        <v>1193</v>
      </c>
      <c r="E347" s="163" t="s">
        <v>19</v>
      </c>
      <c r="F347" s="165" t="s">
        <v>1169</v>
      </c>
      <c r="G347" s="167">
        <v>50.91</v>
      </c>
      <c r="H347" s="205">
        <v>54.26</v>
      </c>
      <c r="I347" s="166">
        <f t="shared" ref="I347:I348" si="96">TRUNC(F347*G347,2)</f>
        <v>3563.7</v>
      </c>
      <c r="J347" s="166">
        <f t="shared" ref="J347:J348" si="97">TRUNC(F347*H347,2)</f>
        <v>3798.2</v>
      </c>
    </row>
    <row r="348" spans="1:10">
      <c r="A348" s="162" t="s">
        <v>351</v>
      </c>
      <c r="B348" s="162" t="s">
        <v>1194</v>
      </c>
      <c r="C348" s="163" t="s">
        <v>617</v>
      </c>
      <c r="D348" s="164" t="s">
        <v>1195</v>
      </c>
      <c r="E348" s="163" t="s">
        <v>5</v>
      </c>
      <c r="F348" s="165" t="s">
        <v>670</v>
      </c>
      <c r="G348" s="167">
        <v>699.91</v>
      </c>
      <c r="H348" s="205">
        <v>719.39</v>
      </c>
      <c r="I348" s="166">
        <f t="shared" si="96"/>
        <v>699.91</v>
      </c>
      <c r="J348" s="166">
        <f t="shared" si="97"/>
        <v>719.39</v>
      </c>
    </row>
    <row r="349" spans="1:10" ht="3.75" customHeight="1">
      <c r="A349" s="31"/>
      <c r="B349" s="31"/>
      <c r="C349" s="31"/>
      <c r="D349" s="31"/>
      <c r="E349" s="31"/>
      <c r="F349" s="32"/>
      <c r="G349" s="32"/>
      <c r="H349" s="32"/>
      <c r="I349" s="33"/>
      <c r="J349" s="30"/>
    </row>
    <row r="350" spans="1:10">
      <c r="A350" s="23" t="s">
        <v>280</v>
      </c>
      <c r="B350" s="24"/>
      <c r="C350" s="24"/>
      <c r="D350" s="24"/>
      <c r="E350" s="25"/>
      <c r="F350" s="26"/>
      <c r="G350" s="27"/>
      <c r="H350" s="28" t="s">
        <v>11</v>
      </c>
      <c r="I350" s="29">
        <f>SUM(I351:I376)</f>
        <v>81227.67</v>
      </c>
      <c r="J350" s="29">
        <f>SUM(J351:J376)</f>
        <v>83637.750000000015</v>
      </c>
    </row>
    <row r="351" spans="1:10">
      <c r="A351" s="162" t="s">
        <v>281</v>
      </c>
      <c r="B351" s="162" t="s">
        <v>769</v>
      </c>
      <c r="C351" s="163" t="s">
        <v>91</v>
      </c>
      <c r="D351" s="164" t="s">
        <v>770</v>
      </c>
      <c r="E351" s="163" t="s">
        <v>491</v>
      </c>
      <c r="F351" s="165" t="s">
        <v>1196</v>
      </c>
      <c r="G351" s="167">
        <v>7.15</v>
      </c>
      <c r="H351" s="205">
        <v>7.66</v>
      </c>
      <c r="I351" s="166">
        <f>TRUNC(F351*G351,2)</f>
        <v>7894.88</v>
      </c>
      <c r="J351" s="166">
        <f>TRUNC(F351*H351,2)</f>
        <v>8458.01</v>
      </c>
    </row>
    <row r="352" spans="1:10" ht="33.75">
      <c r="A352" s="162" t="s">
        <v>282</v>
      </c>
      <c r="B352" s="162" t="s">
        <v>1197</v>
      </c>
      <c r="C352" s="163" t="s">
        <v>618</v>
      </c>
      <c r="D352" s="164" t="s">
        <v>1198</v>
      </c>
      <c r="E352" s="163" t="s">
        <v>1199</v>
      </c>
      <c r="F352" s="165" t="s">
        <v>1200</v>
      </c>
      <c r="G352" s="167">
        <v>38.9</v>
      </c>
      <c r="H352" s="205">
        <v>38.9</v>
      </c>
      <c r="I352" s="166">
        <f t="shared" ref="I352:I355" si="98">TRUNC(F352*G352,2)</f>
        <v>4201.2</v>
      </c>
      <c r="J352" s="166">
        <f t="shared" ref="J352:J355" si="99">TRUNC(F352*H352,2)</f>
        <v>4201.2</v>
      </c>
    </row>
    <row r="353" spans="1:10" ht="22.5">
      <c r="A353" s="162" t="s">
        <v>283</v>
      </c>
      <c r="B353" s="162" t="s">
        <v>1201</v>
      </c>
      <c r="C353" s="163" t="s">
        <v>619</v>
      </c>
      <c r="D353" s="164" t="s">
        <v>1202</v>
      </c>
      <c r="E353" s="163" t="s">
        <v>491</v>
      </c>
      <c r="F353" s="165" t="s">
        <v>1117</v>
      </c>
      <c r="G353" s="167">
        <v>5.0999999999999996</v>
      </c>
      <c r="H353" s="205">
        <v>5.0999999999999996</v>
      </c>
      <c r="I353" s="166">
        <f t="shared" si="98"/>
        <v>61.2</v>
      </c>
      <c r="J353" s="166">
        <f t="shared" si="99"/>
        <v>61.2</v>
      </c>
    </row>
    <row r="354" spans="1:10" ht="22.5">
      <c r="A354" s="162" t="s">
        <v>284</v>
      </c>
      <c r="B354" s="162" t="s">
        <v>1203</v>
      </c>
      <c r="C354" s="163" t="s">
        <v>620</v>
      </c>
      <c r="D354" s="164" t="s">
        <v>1204</v>
      </c>
      <c r="E354" s="163" t="s">
        <v>491</v>
      </c>
      <c r="F354" s="165" t="s">
        <v>1200</v>
      </c>
      <c r="G354" s="167">
        <v>1.03</v>
      </c>
      <c r="H354" s="205">
        <v>1.07</v>
      </c>
      <c r="I354" s="166">
        <f t="shared" si="98"/>
        <v>111.24</v>
      </c>
      <c r="J354" s="166">
        <f t="shared" si="99"/>
        <v>115.56</v>
      </c>
    </row>
    <row r="355" spans="1:10" ht="22.5">
      <c r="A355" s="162" t="s">
        <v>285</v>
      </c>
      <c r="B355" s="162" t="s">
        <v>1205</v>
      </c>
      <c r="C355" s="163" t="s">
        <v>621</v>
      </c>
      <c r="D355" s="164" t="s">
        <v>1206</v>
      </c>
      <c r="E355" s="163" t="s">
        <v>1207</v>
      </c>
      <c r="F355" s="165" t="s">
        <v>1208</v>
      </c>
      <c r="G355" s="167">
        <v>0.2</v>
      </c>
      <c r="H355" s="205">
        <v>0.2</v>
      </c>
      <c r="I355" s="166">
        <f t="shared" si="98"/>
        <v>118.8</v>
      </c>
      <c r="J355" s="166">
        <f t="shared" si="99"/>
        <v>118.8</v>
      </c>
    </row>
    <row r="356" spans="1:10">
      <c r="A356" s="162" t="s">
        <v>286</v>
      </c>
      <c r="B356" s="162" t="s">
        <v>1209</v>
      </c>
      <c r="C356" s="163" t="s">
        <v>622</v>
      </c>
      <c r="D356" s="164" t="s">
        <v>1210</v>
      </c>
      <c r="E356" s="163" t="s">
        <v>491</v>
      </c>
      <c r="F356" s="165" t="s">
        <v>1200</v>
      </c>
      <c r="G356" s="167">
        <v>8.18</v>
      </c>
      <c r="H356" s="205">
        <v>8.77</v>
      </c>
      <c r="I356" s="166">
        <f t="shared" ref="I356:I370" si="100">TRUNC(F356*G356,2)</f>
        <v>883.44</v>
      </c>
      <c r="J356" s="166">
        <f t="shared" ref="J356:J370" si="101">TRUNC(F356*H356,2)</f>
        <v>947.16</v>
      </c>
    </row>
    <row r="357" spans="1:10" ht="22.5">
      <c r="A357" s="162" t="s">
        <v>352</v>
      </c>
      <c r="B357" s="162" t="s">
        <v>1211</v>
      </c>
      <c r="C357" s="163" t="s">
        <v>295</v>
      </c>
      <c r="D357" s="164" t="s">
        <v>1212</v>
      </c>
      <c r="E357" s="163" t="s">
        <v>5</v>
      </c>
      <c r="F357" s="165" t="s">
        <v>670</v>
      </c>
      <c r="G357" s="167">
        <v>992.48</v>
      </c>
      <c r="H357" s="205">
        <v>995.53</v>
      </c>
      <c r="I357" s="166">
        <f t="shared" si="100"/>
        <v>992.48</v>
      </c>
      <c r="J357" s="166">
        <f t="shared" si="101"/>
        <v>995.53</v>
      </c>
    </row>
    <row r="358" spans="1:10" ht="33.75">
      <c r="A358" s="162" t="s">
        <v>353</v>
      </c>
      <c r="B358" s="162" t="s">
        <v>1213</v>
      </c>
      <c r="C358" s="163" t="s">
        <v>623</v>
      </c>
      <c r="D358" s="164" t="s">
        <v>1214</v>
      </c>
      <c r="E358" s="163" t="s">
        <v>5</v>
      </c>
      <c r="F358" s="165" t="s">
        <v>670</v>
      </c>
      <c r="G358" s="167">
        <v>5382.45</v>
      </c>
      <c r="H358" s="205">
        <v>5388.37</v>
      </c>
      <c r="I358" s="166">
        <f t="shared" si="100"/>
        <v>5382.45</v>
      </c>
      <c r="J358" s="166">
        <f t="shared" si="101"/>
        <v>5388.37</v>
      </c>
    </row>
    <row r="359" spans="1:10" ht="22.5">
      <c r="A359" s="162" t="s">
        <v>354</v>
      </c>
      <c r="B359" s="162" t="s">
        <v>1215</v>
      </c>
      <c r="C359" s="163" t="s">
        <v>264</v>
      </c>
      <c r="D359" s="164" t="s">
        <v>1216</v>
      </c>
      <c r="E359" s="163" t="s">
        <v>5</v>
      </c>
      <c r="F359" s="165" t="s">
        <v>670</v>
      </c>
      <c r="G359" s="167">
        <v>893.65</v>
      </c>
      <c r="H359" s="205">
        <v>897.85</v>
      </c>
      <c r="I359" s="166">
        <f t="shared" si="100"/>
        <v>893.65</v>
      </c>
      <c r="J359" s="166">
        <f t="shared" si="101"/>
        <v>897.85</v>
      </c>
    </row>
    <row r="360" spans="1:10">
      <c r="A360" s="162" t="s">
        <v>355</v>
      </c>
      <c r="B360" s="162" t="s">
        <v>1217</v>
      </c>
      <c r="C360" s="163" t="s">
        <v>624</v>
      </c>
      <c r="D360" s="164" t="s">
        <v>1218</v>
      </c>
      <c r="E360" s="163" t="s">
        <v>5</v>
      </c>
      <c r="F360" s="165" t="s">
        <v>670</v>
      </c>
      <c r="G360" s="167">
        <v>1689.2</v>
      </c>
      <c r="H360" s="205">
        <v>1689.2</v>
      </c>
      <c r="I360" s="166">
        <f t="shared" si="100"/>
        <v>1689.2</v>
      </c>
      <c r="J360" s="166">
        <f t="shared" si="101"/>
        <v>1689.2</v>
      </c>
    </row>
    <row r="361" spans="1:10" ht="22.5">
      <c r="A361" s="162" t="s">
        <v>356</v>
      </c>
      <c r="B361" s="162" t="s">
        <v>476</v>
      </c>
      <c r="C361" s="163" t="s">
        <v>478</v>
      </c>
      <c r="D361" s="164" t="s">
        <v>477</v>
      </c>
      <c r="E361" s="163" t="s">
        <v>19</v>
      </c>
      <c r="F361" s="169" t="s">
        <v>1219</v>
      </c>
      <c r="G361" s="167">
        <v>302.49</v>
      </c>
      <c r="H361" s="205">
        <v>304.23</v>
      </c>
      <c r="I361" s="166">
        <f t="shared" si="100"/>
        <v>12114.72</v>
      </c>
      <c r="J361" s="166">
        <f t="shared" si="101"/>
        <v>12184.41</v>
      </c>
    </row>
    <row r="362" spans="1:10" ht="22.5">
      <c r="A362" s="162" t="s">
        <v>357</v>
      </c>
      <c r="B362" s="162" t="s">
        <v>479</v>
      </c>
      <c r="C362" s="163" t="s">
        <v>481</v>
      </c>
      <c r="D362" s="164" t="s">
        <v>480</v>
      </c>
      <c r="E362" s="163" t="s">
        <v>19</v>
      </c>
      <c r="F362" s="169" t="s">
        <v>1220</v>
      </c>
      <c r="G362" s="167">
        <v>274.68</v>
      </c>
      <c r="H362" s="205">
        <v>276.42</v>
      </c>
      <c r="I362" s="166">
        <f t="shared" si="100"/>
        <v>769.1</v>
      </c>
      <c r="J362" s="166">
        <f t="shared" si="101"/>
        <v>773.97</v>
      </c>
    </row>
    <row r="363" spans="1:10" ht="22.5">
      <c r="A363" s="162" t="s">
        <v>358</v>
      </c>
      <c r="B363" s="162" t="s">
        <v>482</v>
      </c>
      <c r="C363" s="163" t="s">
        <v>484</v>
      </c>
      <c r="D363" s="164" t="s">
        <v>483</v>
      </c>
      <c r="E363" s="163" t="s">
        <v>19</v>
      </c>
      <c r="F363" s="169" t="s">
        <v>1221</v>
      </c>
      <c r="G363" s="167">
        <v>219.06</v>
      </c>
      <c r="H363" s="205">
        <v>220.8</v>
      </c>
      <c r="I363" s="166">
        <f t="shared" si="100"/>
        <v>920.05</v>
      </c>
      <c r="J363" s="166">
        <f t="shared" si="101"/>
        <v>927.36</v>
      </c>
    </row>
    <row r="364" spans="1:10">
      <c r="A364" s="162" t="s">
        <v>359</v>
      </c>
      <c r="B364" s="162" t="s">
        <v>1222</v>
      </c>
      <c r="C364" s="163" t="s">
        <v>625</v>
      </c>
      <c r="D364" s="164" t="s">
        <v>1223</v>
      </c>
      <c r="E364" s="163" t="s">
        <v>491</v>
      </c>
      <c r="F364" s="165" t="s">
        <v>819</v>
      </c>
      <c r="G364" s="167">
        <v>23.83</v>
      </c>
      <c r="H364" s="205">
        <v>24.66</v>
      </c>
      <c r="I364" s="166">
        <f t="shared" si="100"/>
        <v>2740.45</v>
      </c>
      <c r="J364" s="166">
        <f t="shared" si="101"/>
        <v>2835.9</v>
      </c>
    </row>
    <row r="365" spans="1:10" ht="22.5">
      <c r="A365" s="162" t="s">
        <v>360</v>
      </c>
      <c r="B365" s="162" t="s">
        <v>1224</v>
      </c>
      <c r="C365" s="163" t="s">
        <v>626</v>
      </c>
      <c r="D365" s="164" t="s">
        <v>1225</v>
      </c>
      <c r="E365" s="163" t="s">
        <v>491</v>
      </c>
      <c r="F365" s="165" t="s">
        <v>819</v>
      </c>
      <c r="G365" s="167">
        <v>37.81</v>
      </c>
      <c r="H365" s="205">
        <v>38.619999999999997</v>
      </c>
      <c r="I365" s="166">
        <f t="shared" si="100"/>
        <v>4348.1499999999996</v>
      </c>
      <c r="J365" s="166">
        <f t="shared" si="101"/>
        <v>4441.3</v>
      </c>
    </row>
    <row r="366" spans="1:10" ht="22.5">
      <c r="A366" s="162" t="s">
        <v>361</v>
      </c>
      <c r="B366" s="162" t="s">
        <v>1226</v>
      </c>
      <c r="C366" s="163" t="s">
        <v>627</v>
      </c>
      <c r="D366" s="164" t="s">
        <v>1227</v>
      </c>
      <c r="E366" s="163" t="s">
        <v>5</v>
      </c>
      <c r="F366" s="165" t="s">
        <v>694</v>
      </c>
      <c r="G366" s="167">
        <v>140.4</v>
      </c>
      <c r="H366" s="205">
        <v>140.65</v>
      </c>
      <c r="I366" s="166">
        <f t="shared" si="100"/>
        <v>1123.2</v>
      </c>
      <c r="J366" s="166">
        <f t="shared" si="101"/>
        <v>1125.2</v>
      </c>
    </row>
    <row r="367" spans="1:10">
      <c r="A367" s="162" t="s">
        <v>362</v>
      </c>
      <c r="B367" s="162" t="s">
        <v>1228</v>
      </c>
      <c r="C367" s="163" t="s">
        <v>628</v>
      </c>
      <c r="D367" s="164" t="s">
        <v>1229</v>
      </c>
      <c r="E367" s="163" t="s">
        <v>5</v>
      </c>
      <c r="F367" s="165" t="s">
        <v>1230</v>
      </c>
      <c r="G367" s="167">
        <v>13.35</v>
      </c>
      <c r="H367" s="205">
        <v>14.31</v>
      </c>
      <c r="I367" s="166">
        <f t="shared" si="100"/>
        <v>734.25</v>
      </c>
      <c r="J367" s="166">
        <f t="shared" si="101"/>
        <v>787.05</v>
      </c>
    </row>
    <row r="368" spans="1:10">
      <c r="A368" s="162" t="s">
        <v>363</v>
      </c>
      <c r="B368" s="162" t="s">
        <v>1231</v>
      </c>
      <c r="C368" s="163" t="s">
        <v>629</v>
      </c>
      <c r="D368" s="164" t="s">
        <v>1232</v>
      </c>
      <c r="E368" s="163" t="s">
        <v>491</v>
      </c>
      <c r="F368" s="165" t="s">
        <v>1233</v>
      </c>
      <c r="G368" s="167">
        <v>8.34</v>
      </c>
      <c r="H368" s="205">
        <v>8.94</v>
      </c>
      <c r="I368" s="166">
        <f t="shared" si="100"/>
        <v>5279.55</v>
      </c>
      <c r="J368" s="166">
        <f t="shared" si="101"/>
        <v>5659.37</v>
      </c>
    </row>
    <row r="369" spans="1:10">
      <c r="A369" s="162" t="s">
        <v>364</v>
      </c>
      <c r="B369" s="162" t="s">
        <v>1234</v>
      </c>
      <c r="C369" s="163" t="s">
        <v>630</v>
      </c>
      <c r="D369" s="164" t="s">
        <v>1235</v>
      </c>
      <c r="E369" s="163" t="s">
        <v>491</v>
      </c>
      <c r="F369" s="165" t="s">
        <v>1236</v>
      </c>
      <c r="G369" s="167">
        <v>14.46</v>
      </c>
      <c r="H369" s="205">
        <v>15.5</v>
      </c>
      <c r="I369" s="166">
        <f t="shared" si="100"/>
        <v>5678</v>
      </c>
      <c r="J369" s="166">
        <f t="shared" si="101"/>
        <v>6086.38</v>
      </c>
    </row>
    <row r="370" spans="1:10" ht="22.5">
      <c r="A370" s="162" t="s">
        <v>365</v>
      </c>
      <c r="B370" s="162" t="s">
        <v>1237</v>
      </c>
      <c r="C370" s="163" t="s">
        <v>631</v>
      </c>
      <c r="D370" s="164" t="s">
        <v>1238</v>
      </c>
      <c r="E370" s="163" t="s">
        <v>491</v>
      </c>
      <c r="F370" s="165" t="s">
        <v>1239</v>
      </c>
      <c r="G370" s="167">
        <v>9.5299999999999994</v>
      </c>
      <c r="H370" s="205">
        <v>10.220000000000001</v>
      </c>
      <c r="I370" s="166">
        <f t="shared" si="100"/>
        <v>485.93</v>
      </c>
      <c r="J370" s="166">
        <f t="shared" si="101"/>
        <v>521.11</v>
      </c>
    </row>
    <row r="371" spans="1:10" ht="33.75">
      <c r="A371" s="162" t="s">
        <v>366</v>
      </c>
      <c r="B371" s="162" t="s">
        <v>1240</v>
      </c>
      <c r="C371" s="163" t="s">
        <v>632</v>
      </c>
      <c r="D371" s="164" t="s">
        <v>1241</v>
      </c>
      <c r="E371" s="163" t="s">
        <v>5</v>
      </c>
      <c r="F371" s="165" t="s">
        <v>670</v>
      </c>
      <c r="G371" s="167">
        <v>2280.71</v>
      </c>
      <c r="H371" s="205">
        <v>2385.9499999999998</v>
      </c>
      <c r="I371" s="166">
        <f t="shared" ref="I371:I373" si="102">TRUNC(F371*G371,2)</f>
        <v>2280.71</v>
      </c>
      <c r="J371" s="166">
        <f t="shared" ref="J371:J373" si="103">TRUNC(F371*H371,2)</f>
        <v>2385.9499999999998</v>
      </c>
    </row>
    <row r="372" spans="1:10" ht="45">
      <c r="A372" s="162" t="s">
        <v>367</v>
      </c>
      <c r="B372" s="162" t="s">
        <v>1242</v>
      </c>
      <c r="C372" s="163" t="s">
        <v>633</v>
      </c>
      <c r="D372" s="164" t="s">
        <v>1243</v>
      </c>
      <c r="E372" s="163" t="s">
        <v>5</v>
      </c>
      <c r="F372" s="165" t="s">
        <v>670</v>
      </c>
      <c r="G372" s="167">
        <v>10217.25</v>
      </c>
      <c r="H372" s="205">
        <v>10543.85</v>
      </c>
      <c r="I372" s="166">
        <f t="shared" si="102"/>
        <v>10217.25</v>
      </c>
      <c r="J372" s="166">
        <f t="shared" si="103"/>
        <v>10543.85</v>
      </c>
    </row>
    <row r="373" spans="1:10" ht="22.5">
      <c r="A373" s="162" t="s">
        <v>368</v>
      </c>
      <c r="B373" s="162" t="s">
        <v>1244</v>
      </c>
      <c r="C373" s="163" t="s">
        <v>634</v>
      </c>
      <c r="D373" s="164" t="s">
        <v>1245</v>
      </c>
      <c r="E373" s="163" t="s">
        <v>5</v>
      </c>
      <c r="F373" s="165" t="s">
        <v>670</v>
      </c>
      <c r="G373" s="167">
        <v>2860.58</v>
      </c>
      <c r="H373" s="205">
        <v>2963.96</v>
      </c>
      <c r="I373" s="166">
        <f t="shared" si="102"/>
        <v>2860.58</v>
      </c>
      <c r="J373" s="166">
        <f t="shared" si="103"/>
        <v>2963.96</v>
      </c>
    </row>
    <row r="374" spans="1:10">
      <c r="A374" s="162" t="s">
        <v>369</v>
      </c>
      <c r="B374" s="162" t="s">
        <v>1246</v>
      </c>
      <c r="C374" s="163" t="s">
        <v>635</v>
      </c>
      <c r="D374" s="164" t="s">
        <v>1247</v>
      </c>
      <c r="E374" s="163" t="s">
        <v>5</v>
      </c>
      <c r="F374" s="165" t="s">
        <v>1248</v>
      </c>
      <c r="G374" s="167">
        <v>63.94</v>
      </c>
      <c r="H374" s="205">
        <v>64.349999999999994</v>
      </c>
      <c r="I374" s="166">
        <f t="shared" ref="I374:I376" si="104">TRUNC(F374*G374,2)</f>
        <v>2301.84</v>
      </c>
      <c r="J374" s="166">
        <f t="shared" ref="J374:J376" si="105">TRUNC(F374*H374,2)</f>
        <v>2316.6</v>
      </c>
    </row>
    <row r="375" spans="1:10" ht="22.5">
      <c r="A375" s="162" t="s">
        <v>370</v>
      </c>
      <c r="B375" s="162" t="s">
        <v>1249</v>
      </c>
      <c r="C375" s="163" t="s">
        <v>636</v>
      </c>
      <c r="D375" s="164" t="s">
        <v>1250</v>
      </c>
      <c r="E375" s="163" t="s">
        <v>5</v>
      </c>
      <c r="F375" s="165" t="s">
        <v>1248</v>
      </c>
      <c r="G375" s="167">
        <v>115.1</v>
      </c>
      <c r="H375" s="205">
        <v>116.11</v>
      </c>
      <c r="I375" s="166">
        <f t="shared" si="104"/>
        <v>4143.6000000000004</v>
      </c>
      <c r="J375" s="166">
        <f t="shared" si="105"/>
        <v>4179.96</v>
      </c>
    </row>
    <row r="376" spans="1:10" ht="22.5">
      <c r="A376" s="162" t="s">
        <v>371</v>
      </c>
      <c r="B376" s="162" t="s">
        <v>1251</v>
      </c>
      <c r="C376" s="163" t="s">
        <v>296</v>
      </c>
      <c r="D376" s="164" t="s">
        <v>1252</v>
      </c>
      <c r="E376" s="163" t="s">
        <v>5</v>
      </c>
      <c r="F376" s="165" t="s">
        <v>1074</v>
      </c>
      <c r="G376" s="167">
        <v>120.07</v>
      </c>
      <c r="H376" s="205">
        <v>121.3</v>
      </c>
      <c r="I376" s="166">
        <f t="shared" si="104"/>
        <v>3001.75</v>
      </c>
      <c r="J376" s="166">
        <f t="shared" si="105"/>
        <v>3032.5</v>
      </c>
    </row>
    <row r="377" spans="1:10" ht="3.75" customHeight="1">
      <c r="A377" s="31"/>
      <c r="B377" s="31"/>
      <c r="C377" s="31"/>
      <c r="D377" s="31"/>
      <c r="E377" s="31"/>
      <c r="F377" s="32"/>
      <c r="G377" s="32"/>
      <c r="H377" s="32"/>
      <c r="I377" s="33"/>
      <c r="J377" s="93"/>
    </row>
    <row r="378" spans="1:10">
      <c r="A378" s="94"/>
      <c r="B378" s="92"/>
      <c r="C378" s="92"/>
      <c r="D378" s="92"/>
      <c r="E378" s="92"/>
      <c r="F378" s="92"/>
      <c r="G378" s="95"/>
      <c r="H378" s="96" t="s">
        <v>315</v>
      </c>
      <c r="I378" s="97">
        <f>+Total_item_Deson_B.17+Total_item_Deson_B.16+Total_item_Deson_B.15+Total_item_Deson_B.14+Total_item_Deson_B.13+Total_item_Deson_B.12+Total_item_Deson_B.11+Total_item_Deson_B.10+Total_item_Deson_B.09+Total_item_Deson_B.08+Total_item_Deson_B.07+Total_item_Deson_B.06+Total_item_Deson_B.05+Total_item_Deson_B.04+Total_item_Deson_B.03+Total_item_Deson_B.02+Total_item_Deson_B.01</f>
        <v>2157434.4299999997</v>
      </c>
      <c r="J378" s="98">
        <f>+Total_item_Oner_B.17+Total_item_Oner_B.16+Total_item_Oner_B.15+Total_item_Oner_B.14+Total_item_Oner_B.13+Total_item_Oner_B.12+Total_item_Oner_B.11+Total_item_Oner_B.10+Total_item_Oner_B.09+Total_item_Oner_B.08+Total_item_Oner_B.07+Total_item_Oner_B.06+Total_item_Oner_B.05+Total_item_Oner_B.04+Total_item_Oner_B.03+Total_item_Oner_B.02+Total_item_Oner_B.01</f>
        <v>2195757.1900000004</v>
      </c>
    </row>
    <row r="379" spans="1:10">
      <c r="A379" s="70"/>
      <c r="B379" s="71"/>
      <c r="C379" s="71"/>
      <c r="D379" s="71"/>
      <c r="E379" s="71"/>
      <c r="F379" s="170" t="s">
        <v>21</v>
      </c>
      <c r="G379" s="171">
        <v>0.23949999999999999</v>
      </c>
      <c r="H379" s="206">
        <v>0.20369999999999996</v>
      </c>
      <c r="I379" s="172">
        <f>TRUNC(I378*G379,2)</f>
        <v>516705.54</v>
      </c>
      <c r="J379" s="172">
        <f>TRUNC(J378*H379,2)</f>
        <v>447275.73</v>
      </c>
    </row>
    <row r="380" spans="1:10">
      <c r="A380" s="72"/>
      <c r="B380" s="73"/>
      <c r="C380" s="73"/>
      <c r="D380" s="73"/>
      <c r="E380" s="73"/>
      <c r="F380" s="74"/>
      <c r="G380" s="75"/>
      <c r="H380" s="76"/>
      <c r="I380" s="77" t="s">
        <v>43</v>
      </c>
      <c r="J380" s="78" t="s">
        <v>44</v>
      </c>
    </row>
    <row r="381" spans="1:10">
      <c r="A381" s="94"/>
      <c r="B381" s="92"/>
      <c r="C381" s="92"/>
      <c r="D381" s="92"/>
      <c r="E381" s="92"/>
      <c r="F381" s="92"/>
      <c r="G381" s="95"/>
      <c r="H381" s="96" t="s">
        <v>316</v>
      </c>
      <c r="I381" s="100">
        <f>SUM(I378+I379)</f>
        <v>2674139.9699999997</v>
      </c>
      <c r="J381" s="101">
        <f>SUM(J378+J379)</f>
        <v>2643032.9200000004</v>
      </c>
    </row>
    <row r="382" spans="1:10" ht="3.75" customHeight="1">
      <c r="A382" s="31"/>
      <c r="B382" s="31"/>
      <c r="C382" s="31"/>
      <c r="D382" s="31"/>
      <c r="E382" s="31"/>
      <c r="F382" s="32"/>
      <c r="G382" s="32"/>
      <c r="H382" s="32"/>
      <c r="I382" s="33"/>
      <c r="J382" s="99"/>
    </row>
    <row r="383" spans="1:10" ht="12.75" customHeight="1">
      <c r="A383" s="148"/>
      <c r="B383" s="149"/>
      <c r="C383" s="149"/>
      <c r="D383" s="149"/>
      <c r="E383" s="149"/>
      <c r="F383" s="150"/>
      <c r="G383" s="151"/>
      <c r="H383" s="152" t="s">
        <v>317</v>
      </c>
      <c r="I383" s="153">
        <f>+I378+I115</f>
        <v>2769705.54</v>
      </c>
      <c r="J383" s="153">
        <f>+J378+J115</f>
        <v>2823881.4000000004</v>
      </c>
    </row>
    <row r="384" spans="1:10" ht="3.75" customHeight="1">
      <c r="A384" s="31"/>
      <c r="B384" s="31"/>
      <c r="C384" s="31"/>
      <c r="D384" s="31"/>
      <c r="E384" s="31"/>
      <c r="F384" s="32"/>
      <c r="G384" s="79"/>
      <c r="H384" s="79"/>
      <c r="I384" s="80"/>
      <c r="J384" s="91"/>
    </row>
    <row r="385" spans="1:11" ht="12.75" customHeight="1">
      <c r="A385" s="36"/>
      <c r="B385" s="37"/>
      <c r="C385" s="37"/>
      <c r="D385" s="37"/>
      <c r="E385" s="37"/>
      <c r="F385" s="38" t="s">
        <v>21</v>
      </c>
      <c r="G385" s="82">
        <v>0.23949999999999999</v>
      </c>
      <c r="H385" s="207">
        <v>0.20369999999999996</v>
      </c>
      <c r="I385" s="81">
        <f>TRUNC(I383*G385,2)</f>
        <v>663344.47</v>
      </c>
      <c r="J385" s="81">
        <f>TRUNC(J383*H385,2)</f>
        <v>575224.64</v>
      </c>
    </row>
    <row r="386" spans="1:11">
      <c r="A386" s="39"/>
      <c r="B386" s="40"/>
      <c r="C386" s="40"/>
      <c r="D386" s="40"/>
      <c r="E386" s="40"/>
      <c r="F386" s="41"/>
      <c r="G386" s="83"/>
      <c r="H386" s="84"/>
      <c r="I386" s="88" t="s">
        <v>22</v>
      </c>
      <c r="J386" s="89" t="s">
        <v>23</v>
      </c>
    </row>
    <row r="387" spans="1:11" ht="12.75" customHeight="1">
      <c r="A387" s="42"/>
      <c r="B387" s="43"/>
      <c r="C387" s="43"/>
      <c r="D387" s="43"/>
      <c r="E387" s="43"/>
      <c r="F387" s="44"/>
      <c r="G387" s="86"/>
      <c r="H387" s="87" t="s">
        <v>24</v>
      </c>
      <c r="I387" s="85">
        <f>SUM(I383+I385)</f>
        <v>3433050.01</v>
      </c>
      <c r="J387" s="85">
        <f>SUM(J383+J385)</f>
        <v>3399106.0400000005</v>
      </c>
    </row>
    <row r="388" spans="1:11" ht="3.75" customHeight="1">
      <c r="A388" s="31"/>
      <c r="B388" s="31"/>
      <c r="C388" s="31"/>
      <c r="D388" s="31"/>
      <c r="E388" s="31"/>
      <c r="F388" s="32"/>
      <c r="G388" s="32"/>
      <c r="H388" s="32"/>
      <c r="I388" s="33"/>
      <c r="J388" s="30"/>
    </row>
    <row r="389" spans="1:11">
      <c r="A389" s="154"/>
      <c r="B389" s="155"/>
      <c r="C389" s="155"/>
      <c r="D389" s="156" t="s">
        <v>25</v>
      </c>
      <c r="E389" s="157"/>
      <c r="F389" s="158"/>
      <c r="G389" s="159" t="str">
        <f>IF(I387&lt;J387,"VALOR DESONERADO","VALOR ONERADO")</f>
        <v>VALOR ONERADO</v>
      </c>
      <c r="H389" s="160"/>
      <c r="I389" s="161" t="str">
        <f>IF(I387&lt;J387,I387,"")</f>
        <v/>
      </c>
      <c r="J389" s="161">
        <f>IF(J387&lt;I387,J387,"")</f>
        <v>3399106.0400000005</v>
      </c>
    </row>
    <row r="393" spans="1:11" ht="15.75">
      <c r="I393" s="48"/>
      <c r="K393" s="50"/>
    </row>
    <row r="394" spans="1:11" ht="15.75">
      <c r="C394" s="2"/>
      <c r="I394" s="51"/>
      <c r="K394" s="50"/>
    </row>
    <row r="395" spans="1:11">
      <c r="G395" s="52"/>
      <c r="H395" s="53"/>
      <c r="I395" s="54"/>
    </row>
    <row r="396" spans="1:11">
      <c r="G396" s="52"/>
      <c r="H396" s="53"/>
      <c r="I396" s="54"/>
    </row>
    <row r="397" spans="1:11">
      <c r="D397" s="69"/>
      <c r="I397" s="54"/>
    </row>
    <row r="1222" spans="1:11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</row>
    <row r="1223" spans="1:11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</row>
    <row r="1224" spans="1:11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</row>
    <row r="1225" spans="1:11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</row>
    <row r="1226" spans="1:1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</row>
    <row r="1227" spans="1:1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</row>
    <row r="1228" spans="1:1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</row>
    <row r="1229" spans="1:1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</row>
    <row r="1230" spans="1:1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</row>
    <row r="1231" spans="1:1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</row>
    <row r="1232" spans="1:11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</row>
    <row r="1233" spans="1:1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</row>
    <row r="1234" spans="1:11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</row>
    <row r="10222" spans="1:11" ht="18.75">
      <c r="A10222" s="218" t="s">
        <v>384</v>
      </c>
      <c r="B10222" s="218"/>
      <c r="C10222" s="218"/>
      <c r="D10222" s="218"/>
      <c r="E10222" s="218"/>
      <c r="F10222" s="218"/>
      <c r="G10222" s="218"/>
      <c r="H10222" s="218"/>
      <c r="I10222" s="218"/>
      <c r="J10222" s="218"/>
      <c r="K10222" s="1"/>
    </row>
    <row r="10223" spans="1:11" ht="3.95" customHeight="1">
      <c r="A10223" s="219"/>
      <c r="B10223" s="219"/>
      <c r="C10223" s="219"/>
      <c r="D10223" s="219"/>
      <c r="E10223" s="219"/>
      <c r="F10223" s="219"/>
      <c r="G10223" s="219"/>
      <c r="H10223" s="219"/>
      <c r="I10223" s="219"/>
      <c r="J10223" s="219"/>
    </row>
    <row r="10224" spans="1:11">
      <c r="A10224" s="220" t="s">
        <v>1</v>
      </c>
      <c r="B10224" s="221" t="s">
        <v>2</v>
      </c>
      <c r="C10224" s="221" t="s">
        <v>3</v>
      </c>
      <c r="D10224" s="222" t="s">
        <v>4</v>
      </c>
      <c r="E10224" s="223" t="s">
        <v>5</v>
      </c>
      <c r="F10224" s="223" t="s">
        <v>6</v>
      </c>
      <c r="G10224" s="222" t="s">
        <v>49</v>
      </c>
      <c r="H10224" s="222" t="s">
        <v>50</v>
      </c>
      <c r="I10224" s="216" t="s">
        <v>22</v>
      </c>
      <c r="J10224" s="216" t="s">
        <v>23</v>
      </c>
      <c r="K10224" s="22"/>
    </row>
    <row r="10225" spans="1:11">
      <c r="A10225" s="220"/>
      <c r="B10225" s="221"/>
      <c r="C10225" s="221"/>
      <c r="D10225" s="222"/>
      <c r="E10225" s="223"/>
      <c r="F10225" s="223"/>
      <c r="G10225" s="222"/>
      <c r="H10225" s="222"/>
      <c r="I10225" s="216"/>
      <c r="J10225" s="216"/>
      <c r="K10225" s="22"/>
    </row>
    <row r="10226" spans="1:11" ht="3.95" customHeight="1">
      <c r="A10226" s="217"/>
      <c r="B10226" s="217"/>
      <c r="C10226" s="217"/>
      <c r="D10226" s="217"/>
      <c r="E10226" s="217"/>
      <c r="F10226" s="217"/>
      <c r="G10226" s="217"/>
      <c r="H10226" s="217"/>
      <c r="I10226" s="217"/>
      <c r="J10226" s="217"/>
    </row>
    <row r="10227" spans="1:11">
      <c r="A10227" s="55" t="s">
        <v>26</v>
      </c>
      <c r="B10227" s="56" t="e">
        <f>REPLACE(C10227,13,1,CHAR(65+VALUE(MID(C10227,13,1))))</f>
        <v>#REF!</v>
      </c>
      <c r="C10227" s="57" t="e">
        <f>INDEX(#REF!,MATCH($A10227,#REF!,0),1)</f>
        <v>#REF!</v>
      </c>
      <c r="D10227" s="58" t="e">
        <f>TRIM(INDEX(#REF!,MATCH($A10227,#REF!,0),1))</f>
        <v>#REF!</v>
      </c>
      <c r="E10227" s="57" t="e">
        <f>TRIM(INDEX(#REF!,MATCH($A10227,#REF!,0),1))</f>
        <v>#REF!</v>
      </c>
      <c r="F10227" s="59" t="e">
        <f>TRIM(INDEX(#REF!,MATCH($A10227,#REF!,0),1))</f>
        <v>#REF!</v>
      </c>
      <c r="G10227" s="34" t="e">
        <f ca="1">IF($B10227="","",TRUNC(INDEX(INDIRECT(EMOP_Custo),MATCH($B10227,INDIRECT(EMOP_Cod),0),1),2))</f>
        <v>#REF!</v>
      </c>
      <c r="H10227" s="34" t="e">
        <f ca="1">IF($C10227="","",TRUNC(INDEX(INDIRECT(EMOP_Custo),MATCH($C10227,INDIRECT(EMOP_Cod),0),1),2))</f>
        <v>#REF!</v>
      </c>
      <c r="I10227" s="60" t="e">
        <f t="shared" ref="I10227:I10235" ca="1" si="106">TRUNC(F10227*G10227,2)</f>
        <v>#REF!</v>
      </c>
      <c r="J10227" s="60" t="e">
        <f t="shared" ref="J10227:J10235" ca="1" si="107">TRUNC(F10227*H10227,2)</f>
        <v>#REF!</v>
      </c>
      <c r="K10227" s="61" t="s">
        <v>27</v>
      </c>
    </row>
    <row r="10228" spans="1:11">
      <c r="A10228" s="62" t="s">
        <v>28</v>
      </c>
      <c r="B10228" s="136" t="s">
        <v>380</v>
      </c>
      <c r="C10228" s="57" t="e">
        <f>INDEX(#REF!,MATCH($A10228,#REF!,0),1)</f>
        <v>#REF!</v>
      </c>
      <c r="D10228" s="58" t="e">
        <f>TRIM(INDEX(#REF!,MATCH($A10228,#REF!,0),1))</f>
        <v>#REF!</v>
      </c>
      <c r="E10228" s="57" t="e">
        <f>TRIM(INDEX(#REF!,MATCH($A10228,#REF!,0),1))</f>
        <v>#REF!</v>
      </c>
      <c r="F10228" s="59" t="e">
        <f>TRIM(INDEX(#REF!,MATCH($A10228,#REF!,0),1))</f>
        <v>#REF!</v>
      </c>
      <c r="G10228" s="34" t="e">
        <f ca="1">IF($B10228="","",TRUNC(INDEX(INDIRECT(EMOP_Ins_Custo),MATCH($B10228,INDIRECT(EMOP_Ins_Cod),0),1),2))</f>
        <v>#REF!</v>
      </c>
      <c r="H10228" s="34" t="e">
        <f ca="1">IF($C10228="","",TRUNC(INDEX(INDIRECT(EMOP_Ins_Custo),MATCH($C10228,INDIRECT(EMOP_Ins_Cod),0),1),2))</f>
        <v>#REF!</v>
      </c>
      <c r="I10228" s="60" t="e">
        <f t="shared" ca="1" si="106"/>
        <v>#REF!</v>
      </c>
      <c r="J10228" s="60" t="e">
        <f t="shared" ca="1" si="107"/>
        <v>#REF!</v>
      </c>
      <c r="K10228" s="61" t="s">
        <v>51</v>
      </c>
    </row>
    <row r="10229" spans="1:11">
      <c r="A10229" s="62" t="s">
        <v>378</v>
      </c>
      <c r="B10229" s="130" t="e">
        <f t="shared" ref="B10229:B10230" si="108">C10229</f>
        <v>#REF!</v>
      </c>
      <c r="C10229" s="131" t="e">
        <f>INDEX(#REF!,MATCH($A10229,#REF!,0),1)</f>
        <v>#REF!</v>
      </c>
      <c r="D10229" s="58" t="e">
        <f>TRIM(INDEX(#REF!,MATCH($A10229,#REF!,0),1))</f>
        <v>#REF!</v>
      </c>
      <c r="E10229" s="132" t="e">
        <f>TRIM(INDEX(#REF!,MATCH($A10229,#REF!,0),1))</f>
        <v>#REF!</v>
      </c>
      <c r="F10229" s="133" t="e">
        <f>TRIM(INDEX(#REF!,MATCH($A10229,#REF!,0),1))</f>
        <v>#REF!</v>
      </c>
      <c r="G10229" s="134" t="e">
        <f ca="1">IF($B10229="","",TRUNC(INDEX(INDIRECT(EMOP_Comp_Custo),MATCH($B10229,INDIRECT(EMOP_Comp_Cod),0),1),2))</f>
        <v>#REF!</v>
      </c>
      <c r="H10229" s="135" t="e">
        <f ca="1">IF($C10229="","",TRUNC(INDEX(INDIRECT(EMOP_Comp_Custo),MATCH($C10229,INDIRECT(EMOP_Comp_Cod),0),1),2))</f>
        <v>#REF!</v>
      </c>
      <c r="I10229" s="60" t="e">
        <f t="shared" ca="1" si="106"/>
        <v>#REF!</v>
      </c>
      <c r="J10229" s="60" t="e">
        <f t="shared" ca="1" si="107"/>
        <v>#REF!</v>
      </c>
      <c r="K10229" s="214" t="s">
        <v>383</v>
      </c>
    </row>
    <row r="10230" spans="1:11">
      <c r="A10230" s="62" t="s">
        <v>379</v>
      </c>
      <c r="B10230" s="130" t="e">
        <f t="shared" si="108"/>
        <v>#REF!</v>
      </c>
      <c r="C10230" s="131" t="e">
        <f>INDEX(#REF!,MATCH($A10230,#REF!,0),1)</f>
        <v>#REF!</v>
      </c>
      <c r="D10230" s="58" t="e">
        <f>TRIM(INDEX(#REF!,MATCH($A10230,#REF!,0),1))</f>
        <v>#REF!</v>
      </c>
      <c r="E10230" s="132" t="e">
        <f>TRIM(INDEX(#REF!,MATCH($A10230,#REF!,0),1))</f>
        <v>#REF!</v>
      </c>
      <c r="F10230" s="133" t="e">
        <f>TRIM(INDEX(#REF!,MATCH($A10230,#REF!,0),1))</f>
        <v>#REF!</v>
      </c>
      <c r="G10230" s="134" t="e">
        <f ca="1">IF($B10230="","",TRUNC(INDEX(INDIRECT(EMOP_Comp_Custo),MATCH($B10230,INDIRECT(EMOP_Comp_Cod),0),1),2))</f>
        <v>#REF!</v>
      </c>
      <c r="H10230" s="135" t="e">
        <f ca="1">IF($C10230="","",TRUNC(INDEX(INDIRECT(EMOP_Comp_Custo),MATCH($C10230,INDIRECT(EMOP_Comp_Cod),0),1),2))</f>
        <v>#REF!</v>
      </c>
      <c r="I10230" s="60" t="e">
        <f t="shared" ca="1" si="106"/>
        <v>#REF!</v>
      </c>
      <c r="J10230" s="60" t="e">
        <f t="shared" ca="1" si="107"/>
        <v>#REF!</v>
      </c>
      <c r="K10230" s="215"/>
    </row>
    <row r="10231" spans="1:11">
      <c r="A10231" s="62" t="s">
        <v>29</v>
      </c>
      <c r="B10231" s="56" t="e">
        <f>C10231</f>
        <v>#REF!</v>
      </c>
      <c r="C10231" s="63" t="e">
        <f>INDEX(#REF!,MATCH($A10231,#REF!,0),1)</f>
        <v>#REF!</v>
      </c>
      <c r="D10231" s="58" t="e">
        <f>TRIM(INDEX(#REF!,MATCH($A10231,#REF!,0),1))</f>
        <v>#REF!</v>
      </c>
      <c r="E10231" s="57" t="e">
        <f>TRIM(INDEX(#REF!,MATCH($A10231,#REF!,0),1))</f>
        <v>#REF!</v>
      </c>
      <c r="F10231" s="59" t="e">
        <f>TRIM(INDEX(#REF!,MATCH($A10231,#REF!,0),1))</f>
        <v>#REF!</v>
      </c>
      <c r="G10231" s="34" t="e">
        <f ca="1">IF($B10231="","",TRUNC(INDEX(INDIRECT(SINAPI_CustoD),MATCH($B10231,INDIRECT(SINAPI_Cod),0),1),2))</f>
        <v>#REF!</v>
      </c>
      <c r="H10231" s="34" t="e">
        <f ca="1">IF($C10231="","",TRUNC(INDEX(INDIRECT(SINAPI_CustoO),MATCH($C10231,INDIRECT(SINAPI_Cod),0),1),2))</f>
        <v>#REF!</v>
      </c>
      <c r="I10231" s="60" t="e">
        <f t="shared" ca="1" si="106"/>
        <v>#REF!</v>
      </c>
      <c r="J10231" s="60" t="e">
        <f t="shared" ca="1" si="107"/>
        <v>#REF!</v>
      </c>
      <c r="K10231" s="61" t="s">
        <v>30</v>
      </c>
    </row>
    <row r="10232" spans="1:11">
      <c r="A10232" s="55" t="s">
        <v>31</v>
      </c>
      <c r="B10232" s="56" t="e">
        <f>C10232</f>
        <v>#REF!</v>
      </c>
      <c r="C10232" s="63" t="e">
        <f>INDEX(#REF!,MATCH($A10232,#REF!,0),1)</f>
        <v>#REF!</v>
      </c>
      <c r="D10232" s="58" t="e">
        <f>TRIM(INDEX(#REF!,MATCH($A10232,#REF!,0),1))</f>
        <v>#REF!</v>
      </c>
      <c r="E10232" s="57" t="e">
        <f>TRIM(INDEX(#REF!,MATCH($A10232,#REF!,0),1))</f>
        <v>#REF!</v>
      </c>
      <c r="F10232" s="59" t="e">
        <f>TRIM(INDEX(#REF!,MATCH($A10232,#REF!,0),1))</f>
        <v>#REF!</v>
      </c>
      <c r="G10232" s="34" t="e">
        <f ca="1">IF($B10232="","",TRUNC(INDEX(INDIRECT(SINAPI_Ins_CustoD),MATCH($B10232,INDIRECT(SINAPI_Ins_Cod),0),1),2))</f>
        <v>#REF!</v>
      </c>
      <c r="H10232" s="34" t="e">
        <f ca="1">IF($C10232="","",TRUNC(INDEX(INDIRECT(SINAPI_Ins_CustoO),MATCH($C10232,INDIRECT(SINAPI_Ins_Cod),0),1),2))</f>
        <v>#REF!</v>
      </c>
      <c r="I10232" s="60" t="e">
        <f t="shared" ca="1" si="106"/>
        <v>#REF!</v>
      </c>
      <c r="J10232" s="60" t="e">
        <f t="shared" ca="1" si="107"/>
        <v>#REF!</v>
      </c>
      <c r="K10232" s="61" t="s">
        <v>52</v>
      </c>
    </row>
    <row r="10233" spans="1:11">
      <c r="A10233" s="55" t="s">
        <v>32</v>
      </c>
      <c r="B10233" s="56" t="e">
        <f>CONCATENATE(LEFT(C10233,3),TEXT(MID(C10233,4,2)-1,"00"),RIGHT(C10233,LEN(C10233)-5))</f>
        <v>#REF!</v>
      </c>
      <c r="C10233" s="57" t="e">
        <f>INDEX(#REF!,MATCH($A10233,#REF!,0),1)</f>
        <v>#REF!</v>
      </c>
      <c r="D10233" s="58" t="e">
        <f>TRIM(INDEX(#REF!,MATCH($A10233,#REF!,0),1))</f>
        <v>#REF!</v>
      </c>
      <c r="E10233" s="57" t="e">
        <f>TRIM(INDEX(#REF!,MATCH($A10233,#REF!,0),1))</f>
        <v>#REF!</v>
      </c>
      <c r="F10233" s="59" t="e">
        <f>TRIM(INDEX(#REF!,MATCH($A10233,#REF!,0),1))</f>
        <v>#REF!</v>
      </c>
      <c r="G10233" s="34" t="e">
        <f ca="1">IF($B10233="","",TRUNC(INDEX(INDIRECT(SCO_D_Custo),MATCH($B10233,INDIRECT(SCO_D_Cod),0),1),2))</f>
        <v>#REF!</v>
      </c>
      <c r="H10233" s="34" t="e">
        <f ca="1">IF($C10233="","",TRUNC(INDEX(INDIRECT(SCO_O_Custo),MATCH($C10233,INDIRECT(SCO_O_Cod),0),1),2))</f>
        <v>#REF!</v>
      </c>
      <c r="I10233" s="60" t="e">
        <f t="shared" ca="1" si="106"/>
        <v>#REF!</v>
      </c>
      <c r="J10233" s="60" t="e">
        <f t="shared" ca="1" si="107"/>
        <v>#REF!</v>
      </c>
      <c r="K10233" s="61" t="s">
        <v>33</v>
      </c>
    </row>
    <row r="10234" spans="1:11">
      <c r="A10234" s="55" t="s">
        <v>34</v>
      </c>
      <c r="B10234" s="56" t="e">
        <f>REPLACE(C10234,13,1,CHAR(65+VALUE(MID(C10234,13,1))))</f>
        <v>#REF!</v>
      </c>
      <c r="C10234" s="57" t="e">
        <f>INDEX(#REF!,MATCH($A10234,#REF!,0),1)</f>
        <v>#REF!</v>
      </c>
      <c r="D10234" s="58" t="e">
        <f>TRIM(INDEX(#REF!,MATCH($A10234,#REF!,0),1))</f>
        <v>#REF!</v>
      </c>
      <c r="E10234" s="57" t="e">
        <f>TRIM(INDEX(#REF!,MATCH($A10234,#REF!,0),1))</f>
        <v>#REF!</v>
      </c>
      <c r="F10234" s="59" t="e">
        <f>TRIM(INDEX(#REF!,MATCH($A10234,#REF!,0),1))</f>
        <v>#REF!</v>
      </c>
      <c r="G10234" s="34" t="e">
        <f>IF($B10234="","",TRUNC(INDEX(#REF!,MATCH($B10234,#REF!,0),1),2))</f>
        <v>#REF!</v>
      </c>
      <c r="H10234" s="34" t="e">
        <f>IF($C10234="","",TRUNC(INDEX(#REF!,MATCH($C10234,#REF!,0),1),2))</f>
        <v>#REF!</v>
      </c>
      <c r="I10234" s="60" t="e">
        <f t="shared" si="106"/>
        <v>#REF!</v>
      </c>
      <c r="J10234" s="60" t="e">
        <f t="shared" si="107"/>
        <v>#REF!</v>
      </c>
      <c r="K10234" s="61" t="s">
        <v>35</v>
      </c>
    </row>
    <row r="10235" spans="1:11">
      <c r="A10235" s="55" t="s">
        <v>381</v>
      </c>
      <c r="B10235" s="56" t="e">
        <f>+C10235</f>
        <v>#REF!</v>
      </c>
      <c r="C10235" s="57" t="e">
        <f>INDEX(#REF!,MATCH($A10235,#REF!,0),1)</f>
        <v>#REF!</v>
      </c>
      <c r="D10235" s="58" t="e">
        <f>TRIM(INDEX(#REF!,MATCH($A10235,#REF!,0),1))</f>
        <v>#REF!</v>
      </c>
      <c r="E10235" s="132" t="e">
        <f>TRIM(INDEX(#REF!,MATCH($A10235,#REF!,0),1))</f>
        <v>#REF!</v>
      </c>
      <c r="F10235" s="59" t="e">
        <f>TRIM(INDEX(#REF!,MATCH($A10235,#REF!,0),1))</f>
        <v>#REF!</v>
      </c>
      <c r="G10235" s="137" t="e">
        <f ca="1">IF($B10235="","",TRUNC(INDEX(INDIRECT(SCO_Ins_D_Custo),MATCH($B10235,INDIRECT(SCO_Ins_D_Cod),0),1),2))</f>
        <v>#REF!</v>
      </c>
      <c r="H10235" s="34" t="e">
        <f ca="1">IF($C10235="","",TRUNC(INDEX(INDIRECT(SCO_Ins_O_Custo),MATCH($C10235,INDIRECT(SCO_Ins_O_Cod),0),1),2))</f>
        <v>#REF!</v>
      </c>
      <c r="I10235" s="60" t="e">
        <f t="shared" ca="1" si="106"/>
        <v>#REF!</v>
      </c>
      <c r="J10235" s="60" t="e">
        <f t="shared" ca="1" si="107"/>
        <v>#REF!</v>
      </c>
      <c r="K10235" s="61" t="s">
        <v>382</v>
      </c>
    </row>
    <row r="10236" spans="1:11">
      <c r="A10236" s="4"/>
      <c r="B10236" s="4"/>
      <c r="D10236" s="64"/>
      <c r="F10236" s="65"/>
      <c r="G10236" s="65"/>
      <c r="H10236" s="65"/>
      <c r="I10236" s="65"/>
      <c r="J10236" s="66"/>
    </row>
    <row r="10237" spans="1:11">
      <c r="A10237" s="67" t="s">
        <v>36</v>
      </c>
      <c r="B10237" s="1"/>
      <c r="D10237" s="64"/>
      <c r="F10237" s="65"/>
      <c r="G10237" s="65"/>
      <c r="H10237" s="65"/>
      <c r="I10237" s="65"/>
      <c r="J10237" s="66"/>
    </row>
    <row r="10239" spans="1:11">
      <c r="C10239" s="125" t="s">
        <v>37</v>
      </c>
      <c r="D10239" s="126" t="s">
        <v>4</v>
      </c>
      <c r="E10239" s="126" t="s">
        <v>38</v>
      </c>
    </row>
    <row r="10240" spans="1:11">
      <c r="C10240" s="127">
        <v>45498</v>
      </c>
      <c r="D10240" s="128" t="s">
        <v>39</v>
      </c>
      <c r="E10240" s="129" t="s">
        <v>40</v>
      </c>
    </row>
    <row r="10241" spans="3:5" ht="30">
      <c r="C10241" s="127">
        <v>45729</v>
      </c>
      <c r="D10241" s="128" t="s">
        <v>41</v>
      </c>
      <c r="E10241" s="129" t="s">
        <v>42</v>
      </c>
    </row>
    <row r="10242" spans="3:5">
      <c r="C10242" s="127">
        <v>45847</v>
      </c>
      <c r="D10242" s="128" t="s">
        <v>54</v>
      </c>
      <c r="E10242" s="129" t="s">
        <v>53</v>
      </c>
    </row>
    <row r="10243" spans="3:5">
      <c r="C10243" s="127">
        <v>45917</v>
      </c>
      <c r="D10243" s="128" t="s">
        <v>56</v>
      </c>
      <c r="E10243" s="129" t="s">
        <v>55</v>
      </c>
    </row>
    <row r="10244" spans="3:5" ht="75">
      <c r="C10244" s="121" t="s">
        <v>372</v>
      </c>
      <c r="D10244" s="122" t="s">
        <v>373</v>
      </c>
      <c r="E10244" s="123" t="s">
        <v>374</v>
      </c>
    </row>
    <row r="10245" spans="3:5" ht="45">
      <c r="C10245" s="121" t="s">
        <v>375</v>
      </c>
      <c r="D10245" s="124" t="s">
        <v>376</v>
      </c>
      <c r="E10245" s="123" t="s">
        <v>377</v>
      </c>
    </row>
  </sheetData>
  <sheetProtection algorithmName="SHA-512" hashValue="l/F5VJhUpmuJqB0+fK5Wv9F3z7jhLpDrPNJG0k+jhzpzVeHTLQ4FvfyZcbFbCDqDLFhV0n6B7XSChGX/cYvbbg==" saltValue="MSsUCgHSsWEetK4SPVl13g==" spinCount="100000" sheet="1" objects="1" scenarios="1" selectLockedCells="1"/>
  <mergeCells count="20">
    <mergeCell ref="K10229:K10230"/>
    <mergeCell ref="A10:J10"/>
    <mergeCell ref="I10224:I10225"/>
    <mergeCell ref="J10224:J10225"/>
    <mergeCell ref="A10226:J10226"/>
    <mergeCell ref="A10222:J10222"/>
    <mergeCell ref="A10223:J10223"/>
    <mergeCell ref="A10224:A10225"/>
    <mergeCell ref="B10224:B10225"/>
    <mergeCell ref="C10224:C10225"/>
    <mergeCell ref="D10224:D10225"/>
    <mergeCell ref="E10224:E10225"/>
    <mergeCell ref="F10224:F10225"/>
    <mergeCell ref="G10224:G10225"/>
    <mergeCell ref="H10224:H10225"/>
    <mergeCell ref="A2:J2"/>
    <mergeCell ref="A6:J6"/>
    <mergeCell ref="A7:J7"/>
    <mergeCell ref="A8:J8"/>
    <mergeCell ref="A3:J3"/>
  </mergeCells>
  <phoneticPr fontId="48" type="noConversion"/>
  <dataValidations disablePrompts="1" count="1">
    <dataValidation operator="greaterThanOrEqual" allowBlank="1" showErrorMessage="1" errorTitle="Erro de valores" error="Digite um valor igual a 0% ou 2%." sqref="D397" xr:uid="{714B247A-7357-4E13-AC41-8BFE85639B56}">
      <formula1>0</formula1>
      <formula2>0</formula2>
    </dataValidation>
  </dataValidations>
  <printOptions horizontalCentered="1"/>
  <pageMargins left="0.23622047244094491" right="0.23622047244094491" top="0.59055118110236227" bottom="0.39370078740157483" header="0.11811023622047245" footer="0.15748031496062992"/>
  <pageSetup paperSize="9" scale="71" fitToHeight="0" orientation="landscape" r:id="rId1"/>
  <headerFooter alignWithMargins="0">
    <oddFooter>&amp;L&amp;"Arial2,Regular"&amp;8&amp;K000000PLANILHA ORÇAMENTÁRIA - Página &amp;P de &amp;N</oddFooter>
  </headerFooter>
  <colBreaks count="1" manualBreakCount="1">
    <brk id="10" man="1"/>
  </colBreaks>
  <ignoredErrors>
    <ignoredError sqref="F13:F77 F79:F116 F122:F332 F335:F3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36199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75</vt:i4>
      </vt:variant>
    </vt:vector>
  </HeadingPairs>
  <TitlesOfParts>
    <vt:vector size="76" baseType="lpstr">
      <vt:lpstr>1-PLANILHA</vt:lpstr>
      <vt:lpstr>A_Fórmulas_1</vt:lpstr>
      <vt:lpstr>'1-PLANILHA'!Area_de_impressao</vt:lpstr>
      <vt:lpstr>'1-PLANILHA'!Titulos_de_impressao</vt:lpstr>
      <vt:lpstr>Total_Deson_A</vt:lpstr>
      <vt:lpstr>Total_Deson_B</vt:lpstr>
      <vt:lpstr>Total_item_Deson_01</vt:lpstr>
      <vt:lpstr>Total_item_Deson_02</vt:lpstr>
      <vt:lpstr>Total_item_Deson_03</vt:lpstr>
      <vt:lpstr>Total_item_Deson_04</vt:lpstr>
      <vt:lpstr>Total_item_Deson_05</vt:lpstr>
      <vt:lpstr>Total_item_Deson_06</vt:lpstr>
      <vt:lpstr>Total_item_Deson_07</vt:lpstr>
      <vt:lpstr>Total_item_Deson_08</vt:lpstr>
      <vt:lpstr>Total_item_Deson_09</vt:lpstr>
      <vt:lpstr>Total_item_Deson_10</vt:lpstr>
      <vt:lpstr>Total_item_Deson_11</vt:lpstr>
      <vt:lpstr>Total_item_Deson_12</vt:lpstr>
      <vt:lpstr>Total_item_Deson_13</vt:lpstr>
      <vt:lpstr>Total_item_Deson_14</vt:lpstr>
      <vt:lpstr>Total_item_Deson_15</vt:lpstr>
      <vt:lpstr>Total_item_Deson_16</vt:lpstr>
      <vt:lpstr>Total_item_Deson_17</vt:lpstr>
      <vt:lpstr>Total_item_Deson_B.01</vt:lpstr>
      <vt:lpstr>Total_item_Deson_B.02</vt:lpstr>
      <vt:lpstr>Total_item_Deson_B.03</vt:lpstr>
      <vt:lpstr>Total_item_Deson_B.04</vt:lpstr>
      <vt:lpstr>Total_item_Deson_B.05</vt:lpstr>
      <vt:lpstr>Total_item_Deson_B.06</vt:lpstr>
      <vt:lpstr>Total_item_Deson_B.07</vt:lpstr>
      <vt:lpstr>Total_item_Deson_B.08</vt:lpstr>
      <vt:lpstr>Total_item_Deson_B.09</vt:lpstr>
      <vt:lpstr>Total_item_Deson_B.10</vt:lpstr>
      <vt:lpstr>Total_item_Deson_B.11</vt:lpstr>
      <vt:lpstr>Total_item_Deson_B.12</vt:lpstr>
      <vt:lpstr>Total_item_Deson_B.13</vt:lpstr>
      <vt:lpstr>Total_item_Deson_B.14</vt:lpstr>
      <vt:lpstr>Total_item_Deson_B.15</vt:lpstr>
      <vt:lpstr>Total_item_Deson_B.16</vt:lpstr>
      <vt:lpstr>Total_item_Deson_B.17</vt:lpstr>
      <vt:lpstr>Total_item_Oner_01</vt:lpstr>
      <vt:lpstr>Total_item_Oner_02</vt:lpstr>
      <vt:lpstr>Total_item_Oner_03</vt:lpstr>
      <vt:lpstr>Total_item_Oner_04</vt:lpstr>
      <vt:lpstr>Total_item_Oner_05</vt:lpstr>
      <vt:lpstr>Total_item_Oner_06</vt:lpstr>
      <vt:lpstr>Total_item_Oner_07</vt:lpstr>
      <vt:lpstr>Total_item_Oner_08</vt:lpstr>
      <vt:lpstr>Total_item_Oner_09</vt:lpstr>
      <vt:lpstr>Total_item_Oner_10</vt:lpstr>
      <vt:lpstr>Total_item_Oner_11</vt:lpstr>
      <vt:lpstr>Total_item_Oner_12</vt:lpstr>
      <vt:lpstr>Total_item_Oner_13</vt:lpstr>
      <vt:lpstr>Total_item_Oner_14</vt:lpstr>
      <vt:lpstr>Total_item_Oner_15</vt:lpstr>
      <vt:lpstr>Total_item_Oner_16</vt:lpstr>
      <vt:lpstr>Total_item_Oner_17</vt:lpstr>
      <vt:lpstr>Total_item_Oner_B.01</vt:lpstr>
      <vt:lpstr>Total_item_Oner_B.02</vt:lpstr>
      <vt:lpstr>Total_item_Oner_B.03</vt:lpstr>
      <vt:lpstr>Total_item_Oner_B.04</vt:lpstr>
      <vt:lpstr>Total_item_Oner_B.05</vt:lpstr>
      <vt:lpstr>Total_item_Oner_B.06</vt:lpstr>
      <vt:lpstr>Total_item_Oner_B.07</vt:lpstr>
      <vt:lpstr>Total_item_Oner_B.08</vt:lpstr>
      <vt:lpstr>Total_item_Oner_B.09</vt:lpstr>
      <vt:lpstr>Total_item_Oner_B.10</vt:lpstr>
      <vt:lpstr>Total_item_Oner_B.11</vt:lpstr>
      <vt:lpstr>Total_item_Oner_B.12</vt:lpstr>
      <vt:lpstr>Total_item_Oner_B.13</vt:lpstr>
      <vt:lpstr>Total_item_Oner_B.14</vt:lpstr>
      <vt:lpstr>Total_item_Oner_B.15</vt:lpstr>
      <vt:lpstr>Total_item_Oner_B.16</vt:lpstr>
      <vt:lpstr>Total_item_Oner_B.17</vt:lpstr>
      <vt:lpstr>Total_Oner_A</vt:lpstr>
      <vt:lpstr>Total_Oner_B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de Orçamento</dc:title>
  <dc:creator>Manoel Ramos e André Ferraz</dc:creator>
  <cp:lastModifiedBy>ALINE GUALBERTO</cp:lastModifiedBy>
  <cp:revision>868</cp:revision>
  <cp:lastPrinted>2026-04-06T13:29:53Z</cp:lastPrinted>
  <dcterms:created xsi:type="dcterms:W3CDTF">1998-10-30T13:39:00Z</dcterms:created>
  <dcterms:modified xsi:type="dcterms:W3CDTF">2026-04-06T13:44:41Z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RF</vt:lpwstr>
  </property>
  <property fmtid="{D5CDD505-2E9C-101B-9397-08002B2CF9AE}" pid="4" name="ICV">
    <vt:lpwstr>D098A35D7FD34F18BE90DDDEBA2A2D54_12</vt:lpwstr>
  </property>
  <property fmtid="{D5CDD505-2E9C-101B-9397-08002B2CF9AE}" pid="5" name="KSOProductBuildVer">
    <vt:lpwstr>1046-12.2.0.13306</vt:lpwstr>
  </property>
</Properties>
</file>